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1-4" sheetId="1" r:id="rId1"/>
    <sheet name="7-8" sheetId="10" r:id="rId2"/>
    <sheet name="9-10" sheetId="9" r:id="rId3"/>
  </sheets>
  <definedNames>
    <definedName name="_xlnm.Print_Titles" localSheetId="2">'9-10'!$2:$4</definedName>
    <definedName name="_xlnm.Print_Area" localSheetId="0">'1-4'!$A$1:$I$23</definedName>
    <definedName name="_xlnm.Print_Area" localSheetId="1">'7-8'!$A$1:$K$18</definedName>
    <definedName name="_xlnm.Print_Area" localSheetId="2">'9-10'!$A$1:$M$77</definedName>
  </definedNames>
  <calcPr calcId="124519"/>
</workbook>
</file>

<file path=xl/calcChain.xml><?xml version="1.0" encoding="utf-8"?>
<calcChain xmlns="http://schemas.openxmlformats.org/spreadsheetml/2006/main">
  <c r="H24" i="9"/>
  <c r="L32" l="1"/>
  <c r="M32"/>
  <c r="G65"/>
  <c r="G59"/>
  <c r="K59"/>
  <c r="L59"/>
  <c r="K62"/>
  <c r="K65"/>
  <c r="J59"/>
  <c r="I56"/>
  <c r="I62" s="1"/>
  <c r="K56"/>
  <c r="F56"/>
  <c r="F62" s="1"/>
  <c r="G62" s="1"/>
  <c r="B54"/>
  <c r="M46"/>
  <c r="I43"/>
  <c r="H43"/>
  <c r="K46"/>
  <c r="L46"/>
  <c r="K52"/>
  <c r="L52"/>
  <c r="M52"/>
  <c r="F43"/>
  <c r="F49" s="1"/>
  <c r="E43"/>
  <c r="E49" s="1"/>
  <c r="G49" s="1"/>
  <c r="B41"/>
  <c r="J39"/>
  <c r="G39"/>
  <c r="L39"/>
  <c r="J33"/>
  <c r="G33"/>
  <c r="I30"/>
  <c r="J30" s="1"/>
  <c r="F30"/>
  <c r="G30" s="1"/>
  <c r="M59" l="1"/>
  <c r="L62"/>
  <c r="L56"/>
  <c r="J62"/>
  <c r="J56"/>
  <c r="I65"/>
  <c r="G56"/>
  <c r="M62"/>
  <c r="F36"/>
  <c r="G36" s="1"/>
  <c r="G43"/>
  <c r="K43"/>
  <c r="J43"/>
  <c r="M43" s="1"/>
  <c r="H49"/>
  <c r="K49" s="1"/>
  <c r="L43"/>
  <c r="I49"/>
  <c r="L49" s="1"/>
  <c r="I36"/>
  <c r="M39"/>
  <c r="L33"/>
  <c r="L30"/>
  <c r="M33"/>
  <c r="M30"/>
  <c r="B28"/>
  <c r="G26"/>
  <c r="H25"/>
  <c r="J25" s="1"/>
  <c r="J24"/>
  <c r="E25"/>
  <c r="G25" s="1"/>
  <c r="E24"/>
  <c r="G24" s="1"/>
  <c r="H20"/>
  <c r="H19"/>
  <c r="E19"/>
  <c r="K13"/>
  <c r="J13"/>
  <c r="G13"/>
  <c r="E8"/>
  <c r="E20" s="1"/>
  <c r="B5"/>
  <c r="J65" l="1"/>
  <c r="M65" s="1"/>
  <c r="L65"/>
  <c r="M56"/>
  <c r="J49"/>
  <c r="M49" s="1"/>
  <c r="L36"/>
  <c r="J36"/>
  <c r="M36" s="1"/>
  <c r="M25"/>
  <c r="K25"/>
  <c r="K19"/>
  <c r="M13"/>
  <c r="F6" i="10"/>
  <c r="H8"/>
  <c r="H9"/>
  <c r="I9"/>
  <c r="F10"/>
  <c r="G10"/>
  <c r="D9"/>
  <c r="E9" s="1"/>
  <c r="D8"/>
  <c r="J8" s="1"/>
  <c r="C8"/>
  <c r="E8" s="1"/>
  <c r="D7"/>
  <c r="D10" s="1"/>
  <c r="C6"/>
  <c r="E6" s="1"/>
  <c r="E7"/>
  <c r="E10" l="1"/>
  <c r="E9" i="9"/>
  <c r="E21" s="1"/>
  <c r="I8" i="10"/>
  <c r="J9"/>
  <c r="K9" s="1"/>
  <c r="K8"/>
  <c r="C10"/>
  <c r="G18" l="1"/>
  <c r="F18"/>
  <c r="H18" s="1"/>
  <c r="D18"/>
  <c r="C18"/>
  <c r="J17"/>
  <c r="J18" s="1"/>
  <c r="I17"/>
  <c r="I18" s="1"/>
  <c r="H17"/>
  <c r="E17"/>
  <c r="J7"/>
  <c r="I7"/>
  <c r="H7"/>
  <c r="J6"/>
  <c r="J10" s="1"/>
  <c r="I6"/>
  <c r="I10" s="1"/>
  <c r="H6"/>
  <c r="H9" i="9" s="1"/>
  <c r="H26" s="1"/>
  <c r="M24"/>
  <c r="K24"/>
  <c r="K14"/>
  <c r="J14"/>
  <c r="G15"/>
  <c r="H15" s="1"/>
  <c r="G14"/>
  <c r="H21" l="1"/>
  <c r="K26"/>
  <c r="J26"/>
  <c r="M26" s="1"/>
  <c r="J15"/>
  <c r="K15"/>
  <c r="H10" i="10"/>
  <c r="L10" s="1"/>
  <c r="E18"/>
  <c r="L18"/>
  <c r="K7"/>
  <c r="K6"/>
  <c r="K10" s="1"/>
  <c r="K18"/>
  <c r="K17"/>
  <c r="M14" i="9"/>
  <c r="K8"/>
  <c r="K7"/>
  <c r="J8"/>
  <c r="J20" s="1"/>
  <c r="J7"/>
  <c r="J19" s="1"/>
  <c r="G8"/>
  <c r="G20" s="1"/>
  <c r="G7"/>
  <c r="G19" s="1"/>
  <c r="M19" l="1"/>
  <c r="M15"/>
  <c r="M7"/>
  <c r="J9"/>
  <c r="J21" s="1"/>
  <c r="M8"/>
  <c r="K21"/>
  <c r="K20" l="1"/>
  <c r="G9"/>
  <c r="G21" s="1"/>
  <c r="M21" s="1"/>
  <c r="K9"/>
  <c r="M9" l="1"/>
  <c r="M20"/>
</calcChain>
</file>

<file path=xl/sharedStrings.xml><?xml version="1.0" encoding="utf-8"?>
<sst xmlns="http://schemas.openxmlformats.org/spreadsheetml/2006/main" count="197" uniqueCount="110">
  <si>
    <t>ЗАТВЕРДЖЕНО</t>
  </si>
  <si>
    <t>Усього</t>
  </si>
  <si>
    <t>загальний фонд</t>
  </si>
  <si>
    <t>спеціальний фонд</t>
  </si>
  <si>
    <t xml:space="preserve">Начальник відділу охорони здоров’я </t>
  </si>
  <si>
    <t>_______________________________</t>
  </si>
  <si>
    <t>Наказ Міністерства фінансів України</t>
  </si>
  <si>
    <t>ЗВІТ</t>
  </si>
  <si>
    <t>Відхилення</t>
  </si>
  <si>
    <t>№з/п</t>
  </si>
  <si>
    <t>№ з/п</t>
  </si>
  <si>
    <t>Одиниця виміру</t>
  </si>
  <si>
    <t>Джерело інформації</t>
  </si>
  <si>
    <t>Затрат</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</si>
  <si>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</si>
  <si>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</si>
  <si>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</si>
  <si>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</si>
  <si>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</si>
  <si>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</si>
  <si>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</si>
  <si>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од.</t>
  </si>
  <si>
    <t>1.  0700000  Відділ охорони здоров"я Павлоградської міської ради</t>
  </si>
  <si>
    <t>2.  071000  Відділ охорони здоров"я Павлоградської міської ради</t>
  </si>
  <si>
    <t>26 серпня 2014  № 836</t>
  </si>
  <si>
    <t>усього</t>
  </si>
  <si>
    <t>Затверджено у  паспорті бюджетної програми</t>
  </si>
  <si>
    <t xml:space="preserve">Касові видатки (надані кредити) </t>
  </si>
  <si>
    <t>Найменування місцевої/регіональної програми</t>
  </si>
  <si>
    <t>Затверджено у паспорті бюджетної програми</t>
  </si>
  <si>
    <t>Фактичні результативні показники, досягнуті за рахунок касових видатків(наданих кредитів)</t>
  </si>
  <si>
    <t>(у редакції наказу Міністерства фінансів України</t>
  </si>
  <si>
    <t>осіб</t>
  </si>
  <si>
    <t>від 29.12.2018 року № 1209)</t>
  </si>
  <si>
    <t>про виконання паспорта бюджетної програми місцевого бюджету на 2019 рік</t>
  </si>
  <si>
    <t xml:space="preserve">                               (код)                                               (найменування головного розпорядника) </t>
  </si>
  <si>
    <t xml:space="preserve">                        (код)                                                                                        (найменування відповідального виконавця) </t>
  </si>
  <si>
    <r>
      <t xml:space="preserve">                          (код)                        (КФКВК)</t>
    </r>
    <r>
      <rPr>
        <sz val="6"/>
        <color theme="1"/>
        <rFont val="Times New Roman"/>
        <family val="1"/>
        <charset val="204"/>
      </rPr>
      <t xml:space="preserve">                                               (найменування бюджетної програми) </t>
    </r>
  </si>
  <si>
    <t>4. Цілі державної політики, на досягнення яких спрямована реалізація бюджетної програми</t>
  </si>
  <si>
    <t xml:space="preserve"> Цілі державної політики</t>
  </si>
  <si>
    <t>Зростання показників здоров’я населення та збільшення фінансової захищеності населення</t>
  </si>
  <si>
    <t>6. Завдання бюджетної програми.</t>
  </si>
  <si>
    <t>Завдання</t>
  </si>
  <si>
    <t>7. Видатки (надання кредитів) та напрями використання бюджетних коштів за бюджетною програмою</t>
  </si>
  <si>
    <t>гривень</t>
  </si>
  <si>
    <t>Напрями використання бюджетних коштів*</t>
  </si>
  <si>
    <t>мед.суб.</t>
  </si>
  <si>
    <t xml:space="preserve">8. Видатки (надані кредити) на реалізацію місцевих/регіональних програм, які виконуються в межах бюджетної програми: </t>
  </si>
  <si>
    <t>Програма "Здоров"я павлоградців на 2015-2019роки"</t>
  </si>
  <si>
    <t>5. Мета бюджетної програми:    Зміцнення та поліпшення здоров"я населення шляхом забезпечення потреб населення у первинній медичній допомозі.</t>
  </si>
  <si>
    <t>Забезпечення надання населенню первинної медичної допомоги за місцем проживання (перебуваня)</t>
  </si>
  <si>
    <r>
      <t xml:space="preserve">3. </t>
    </r>
    <r>
      <rPr>
        <sz val="14"/>
        <color theme="1"/>
        <rFont val="Times New Roman"/>
        <family val="1"/>
        <charset val="204"/>
      </rPr>
      <t xml:space="preserve"> 0712111   0726</t>
    </r>
    <r>
      <rPr>
        <sz val="13"/>
        <color theme="1"/>
        <rFont val="Times New Roman"/>
        <family val="1"/>
        <charset val="204"/>
      </rPr>
      <t xml:space="preserve">   Первинна медична допомога населенню, що надається центрами первинної медичної (медико-санітарної) допомоги         </t>
    </r>
  </si>
  <si>
    <t xml:space="preserve">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
Забезпечення лікарськими засобами, виробами медичного призначення, продуктовими наборами  окремих груп населення за певними категоріями захворювань.
</t>
  </si>
  <si>
    <t>Капітальний ремонт з утеплення фасаду амбулаторії ЗПСМ №4 КНП "ЦПМСД м. Павлограда"</t>
  </si>
  <si>
    <t>Капітальний ремонт мережи теплопостачання  та встановлення автономного електричного опалення в амбулаторіях № 4,6  КНП "ЦПМСД м.Павлограда"</t>
  </si>
  <si>
    <t>Придбання обладнання та предметів довгострокового користування</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</si>
  <si>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2019 рік скали 96,9%. Бюджетні кошти освоєні майже в повному обсязі. Відхилення по загальному фонду виникло по видаткам "Оплата комунальних послуг та енергоносіїв". Протягом року закладом були  вжиті заходи з енергозбереження та зменшення споживання комунальних послуг, що дало змогу отримати економію. По спеціальному фонду відхилення незначне.</t>
  </si>
  <si>
    <t>9. Результативні показники бюджетної програми та аналіз їх виконання:</t>
  </si>
  <si>
    <t>Кількість придбаних доз туберкуліну</t>
  </si>
  <si>
    <t>Договіри з постачальниками (або система електронних державних закупівель «ProZorro»)</t>
  </si>
  <si>
    <t>Кількість придбаної лікувальної суміші «Comida – PKU B»</t>
  </si>
  <si>
    <t>Обсяг видатків  з місцевого бюджету по загальному фонду</t>
  </si>
  <si>
    <t>грн.</t>
  </si>
  <si>
    <t>План використання бюджетних коштів на 2019 рік, довідки про зміниу плану використання бюджетних коштів на 2019 рік.</t>
  </si>
  <si>
    <t xml:space="preserve">Чисельність дитячого населення, якому планується проведення  профілактичних оглядів на туберкульоз </t>
  </si>
  <si>
    <t>Кількість дітей на обліку хворих на фенілкетонурію</t>
  </si>
  <si>
    <t>Статистичний звіт таблиця  "Перелік рідкісних (орфанних) захворювань…. " графа 1, строка "Класична фенілкетонурія…"</t>
  </si>
  <si>
    <t>Кількість наявного населення на 01 січня попереднього року</t>
  </si>
  <si>
    <t>Довідка головного управління статистики у Дніпропетровській області</t>
  </si>
  <si>
    <t xml:space="preserve">Бюджетні кошти освоєні майже в повному обсязі. Відхилення по загальному фонду виникло по видаткам "Оплата комунальних послуг та енергоносіїв". Протягом року закладом були  вжиті заходи з енергозбереження та зменшення споживання комунальних послуг, що дало змогу отримати економію. </t>
  </si>
  <si>
    <t>Пояснення щодо причин розбіжностей між затвердженими та досягнутими результативними показниками: відхилення незначні</t>
  </si>
  <si>
    <t xml:space="preserve">кількість доз туберкуліну на 1 дитину, якій планується проведення  профілактичного огляду на туберкульоз </t>
  </si>
  <si>
    <t>забезпеченість на місяць лікувальною сумішшю  1 дитини, яка хворіє на фенілкетонурію</t>
  </si>
  <si>
    <t>од</t>
  </si>
  <si>
    <t>Розрахунково (відношення кількості придбаної лікувальної суміші «Comida – PKU B» до кількості дітей на обліку хворих на фенілкетонурію/ 12 місяців).</t>
  </si>
  <si>
    <t>Середньорічний розмір витрат  на 1 мешканця</t>
  </si>
  <si>
    <t>Розрахунково (відношення обягу видатків по загальному фонду до кількості наявного населення на 01січня попереднього року).</t>
  </si>
  <si>
    <t>Розрахунково (відношення кількості придбаних доз туберкуліну до чисельності дитячого населення, якому планується (проведено) проведення  профілактичних оглядів на туберкульоз).</t>
  </si>
  <si>
    <t>Забезпечення повноти охоплення  профілактичних оглядів на туберкульоз  серед дитячого населення</t>
  </si>
  <si>
    <t>Відсоток забезпечення  лікувальною сумішею  пацієнтів, які хворі на фенілкетонурію</t>
  </si>
  <si>
    <t>Розрахунково (відношення кількості дітей на обліку хворих на фенілкетонурію до кількості дітей хворих на фенілкетонурію, які отримали лікувальну суміш та * 100% ).</t>
  </si>
  <si>
    <t>Рівень освоєння бюджетних коштів</t>
  </si>
  <si>
    <t>Розрахунково (відношення касових видатків  до планових призначень по загальному фонду за поточних рік * 100% )</t>
  </si>
  <si>
    <t>10. Угагальнений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</si>
  <si>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</si>
  <si>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Ю.С. Дейнеженко</t>
  </si>
  <si>
    <t>Головний бухгалтер відділу охорони здоров"я</t>
  </si>
  <si>
    <t>Л. Г. Коробка</t>
  </si>
  <si>
    <t>{Форма звіту із змінами, внесеними згідно з Наказом Міністерства фінансів № 472 від 28.04.2017; в редакції Наказів Міністерства фінансів № 908 від 15.11.2018, № 1209 від 29.12.2018}</t>
  </si>
  <si>
    <t>Обсяг видатків на капітальний ремонт</t>
  </si>
  <si>
    <t>Кількість об"єктів, що планується відремонтувати</t>
  </si>
  <si>
    <t>ПКД, (або система електронних державних закупівель «ProZorro»)</t>
  </si>
  <si>
    <t>Середня вартість капітального ремонту одного об"єкту</t>
  </si>
  <si>
    <t>Розрахунково (відношення обсягу видатків на капітальний ремонт до клькості об"єктів, що планується відремонтувати).</t>
  </si>
  <si>
    <t>Рівень готовності об"єкту капітального ремонту</t>
  </si>
  <si>
    <t xml:space="preserve">Сертифікат відповідності закінченого об"єкту виданий ДАБК </t>
  </si>
  <si>
    <t>обсяг видатків на придбання обладнання</t>
  </si>
  <si>
    <t>кількість одиниць придбаного обладнання</t>
  </si>
  <si>
    <t>одиниць</t>
  </si>
  <si>
    <t>Договір з постачальниками (або система електронних державних закупівель «ProZorro»)</t>
  </si>
  <si>
    <t>середні видатки на придбання одиниці обладнання</t>
  </si>
  <si>
    <t>Розрахунково (відношення видатків на забезпечення обладнанням, до кількості одиниць придбаного обладнання).</t>
  </si>
  <si>
    <t>відсоток освоєння коштів на придбання предметів довгострокового користування</t>
  </si>
  <si>
    <t>Розрахунково (відношення планових асигнуваннь по спеціальному фонду до касових видатків по спеціальному фонду).</t>
  </si>
  <si>
    <t xml:space="preserve">Пояснення щодо причин розбіжностей між затвердженими та досягнутими результативними показниками: </t>
  </si>
  <si>
    <t>Статистичний звіт Форма  № 91 "Інформація про хід виконання плану профілактичних оглядів населення на туберкульоз" графа 3, 5, строка 2.0</t>
  </si>
  <si>
    <t>Оглянуто з початку року  та проведена туберкулінодіагностика 16183 дітям. Відхилення від планових показників пов"язано з хворобою дітей на ОРВІ та відмовою батьків від проведення діагностики.</t>
  </si>
  <si>
    <t>Розрахунково (Статистичний звіт Форма  № 91 "Інформація про хід виконання плану профілактичних оглядів населення на туберкульоз" відношення графи 5 стр.2.0 до графи 1 стр. 2.0 та помножити на 100% ).</t>
  </si>
  <si>
    <r>
      <t>КНП «ЦПМСД м. Павлограда» надає первинну медико-санітарну допомогу дорослому та дитячому населенню. До складу Центру входить 9 амбулаторій ЗПСМ. З 01.01.2019 року підприємство уклало  договір з Національною службою здоров"я про медичне обслуговування населення за програмою медичних гарантій, затвердженого постановою Кабінету Міністрів України від 25 квітня 2018 року № 410.  Фінансування підприємства здійснювалося за рахунок  коштів з державного бюджету за надання первинної медичної допомооги  по заключеним деклараціям з населенням. Станом на 01.02.2020 укладено декларацій з населенням - 90736 осіб або 86 %.   З міського бюджету  у 2019 році були передбачені та використані кошти на відшкодування рецептів пільговій категорії населення, придбання туберкуліну та анальгетичних знеболювальних препаратів, придбання лікувальної суміші,  калоприймачів, слухових апаратів та підгузків для пільгової категорії населення, на оплату комунальних послуг та енергоносіїв, на оплату пільгової пенсії. В 2019 році підприємство, в цілому, виконав покладені на нього завдання, в повному обсязі використав передбачені планом використання бюджетні кошти. Касові видатки за 2019 рік по загальному фонду склали 6317100,93 грн., відсоток виконання становить 97%. У 2019 році придбанно 32688 доз туберкуліну на суму  795781,18 грн. Придбано  лікувальну суміш Comida в кількості 53 банки для дитини хворої на фенілкетонурію на загальну суму 194520,0грн.</t>
    </r>
    <r>
      <rPr>
        <sz val="11"/>
        <rFont val="Times New Roman"/>
        <family val="1"/>
        <charset val="204"/>
      </rPr>
      <t xml:space="preserve"> Забезпечено пільгову категорію населення  калоприймачами, слуховими апаратами та підгузками на загальну суму 511694,9 грн. Для надання поліативної допомоги було закуплено знеболювальні препарати та розхідні матеріали на загальну суму 751150,0 грн. Виписано 2253  рецепти на лікарськи засоби для пільгової категорії населення та відшкодовано аптечним закладам по пільговим рецептам на загальну суму 1151575,92грн.  По КНП «ЦПМСД м. Павлограда» касові видатки по спеціальному фонду (бюджет розвитку) склали 1572687,82 грн., відсоток виконання становить 100%. Було придбано медичне обладнання: діагностичний комплекс Кардіо в комплекті; ЕКГ апарат; офтальмоскоп. Також,  з метою покращення умов перебування паціентів в абулаторіях, було виготовлено ПКД "Капітальний ремонт електроопалення нежитлового приміщення по вул. Дніпровська, 348 - ж, амб.№6 та за власні кошти підприємства оплачено за встановлення індивідуального електроопалення; виготовлено ПКД та проведені роботи по "Капітальному ремонту мережі теплопостачання з встановлення індивідуального електроопалення по вул.Челюскінців, 23 а, амб. №4; проведені роботи по «Капітальний ремонт з утеплення фасаду  амб.№4  КНП "ЦПМСД  м. Павлограда"  ПМР по вул. Челюскінців , 23-а .</t>
    </r>
  </si>
  <si>
    <t>Аналіз стану виконання результативних показників підтверджує те, що бюджетна програма є ефективною. Згідно шкали ефективності бюджетної програми, дана програма має низьку ефективність (менше 190 балів). Показник ефективності за шкалою аналізу ефективності бюджетниої програми складає 175,2 балів. Це обумовлене тим, що з 01.01.2019 підприємство уклало угоду з Національною службою здоров"я України та отримує фінансування з державного бюджету за надані медичні послуги. У затвердженому паспорті даної бюджетної програми на 2019 рік були  затверджені нові  результативні показники бюджетної програми, яких не було в 2018 році. Із-за відсутності показників ефективності  за попередній бюджетний період загальна шкала аналізу ефективності бюджетної програми коригувалась та була зменшина на 25 балів. Якщо б у паспорті бюджетної програми за 2018 рік були показники ефективності такіж, як затверджені у 2019 році, то дана бюджетна програма мала би високу ефективність та показник ефективності за шкалою аналізу ефективності бюджетниої програми складав 225,2 бали.</t>
  </si>
</sst>
</file>

<file path=xl/styles.xml><?xml version="1.0" encoding="utf-8"?>
<styleSheet xmlns="http://schemas.openxmlformats.org/spreadsheetml/2006/main">
  <numFmts count="3">
    <numFmt numFmtId="43" formatCode="_-* #,##0.00_р_._-;\-* #,##0.00_р_._-;_-* &quot;-&quot;??_р_._-;_-@_-"/>
    <numFmt numFmtId="164" formatCode="#,##0_ ;\-#,##0\ "/>
    <numFmt numFmtId="165" formatCode="0.0"/>
  </numFmts>
  <fonts count="22">
    <font>
      <sz val="11"/>
      <color theme="1"/>
      <name val="Calibri"/>
      <family val="2"/>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u/>
      <sz val="14"/>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b/>
      <sz val="11"/>
      <color theme="1"/>
      <name val="Times New Roman"/>
      <family val="1"/>
      <charset val="204"/>
    </font>
    <font>
      <sz val="11"/>
      <color theme="1"/>
      <name val="Calibri"/>
      <family val="2"/>
      <scheme val="minor"/>
    </font>
    <font>
      <sz val="13"/>
      <color theme="1"/>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0" fontId="8" fillId="0" borderId="0"/>
    <xf numFmtId="0" fontId="1" fillId="0" borderId="0"/>
    <xf numFmtId="0" fontId="19" fillId="0" borderId="0"/>
    <xf numFmtId="43" fontId="19" fillId="0" borderId="0" applyFont="0" applyFill="0" applyBorder="0" applyAlignment="0" applyProtection="0"/>
  </cellStyleXfs>
  <cellXfs count="151">
    <xf numFmtId="0" fontId="0" fillId="0" borderId="0" xfId="0"/>
    <xf numFmtId="0" fontId="6" fillId="0" borderId="0" xfId="0" applyFont="1" applyAlignment="1">
      <alignment vertical="top"/>
    </xf>
    <xf numFmtId="0" fontId="7" fillId="0" borderId="0" xfId="0" applyFont="1" applyAlignment="1">
      <alignment vertical="top"/>
    </xf>
    <xf numFmtId="0" fontId="2" fillId="0" borderId="1" xfId="0" applyFont="1" applyBorder="1" applyAlignment="1"/>
    <xf numFmtId="0" fontId="0" fillId="0" borderId="0" xfId="0" applyBorder="1"/>
    <xf numFmtId="0" fontId="0" fillId="0" borderId="0" xfId="0" applyFont="1"/>
    <xf numFmtId="0" fontId="9" fillId="0" borderId="0" xfId="0" applyFont="1" applyAlignment="1">
      <alignment vertical="top"/>
    </xf>
    <xf numFmtId="0" fontId="10" fillId="0" borderId="0" xfId="0" applyFont="1"/>
    <xf numFmtId="0" fontId="11" fillId="0" borderId="0" xfId="0" applyFont="1"/>
    <xf numFmtId="0" fontId="12" fillId="0" borderId="0" xfId="0" applyFont="1"/>
    <xf numFmtId="0" fontId="9" fillId="0" borderId="0" xfId="0" applyFont="1"/>
    <xf numFmtId="0" fontId="0" fillId="0" borderId="1" xfId="0" applyFont="1" applyBorder="1"/>
    <xf numFmtId="0" fontId="14" fillId="0" borderId="0" xfId="0" applyFont="1"/>
    <xf numFmtId="0" fontId="14" fillId="0" borderId="0" xfId="0" applyFont="1" applyAlignment="1">
      <alignment horizontal="left"/>
    </xf>
    <xf numFmtId="0" fontId="2" fillId="2" borderId="0" xfId="0" applyFont="1" applyFill="1" applyAlignment="1"/>
    <xf numFmtId="0" fontId="3" fillId="0" borderId="2" xfId="0" applyFont="1" applyBorder="1" applyAlignment="1">
      <alignment horizontal="left" vertical="center" wrapText="1"/>
    </xf>
    <xf numFmtId="0" fontId="0" fillId="0" borderId="0" xfId="0" applyAlignment="1"/>
    <xf numFmtId="0" fontId="0" fillId="0" borderId="2" xfId="0" applyBorder="1"/>
    <xf numFmtId="0" fontId="2" fillId="0" borderId="0" xfId="0" applyFont="1" applyBorder="1" applyAlignment="1"/>
    <xf numFmtId="0" fontId="5" fillId="0" borderId="2" xfId="0" applyFont="1" applyBorder="1" applyAlignment="1">
      <alignment horizontal="left" vertical="center" wrapText="1"/>
    </xf>
    <xf numFmtId="0" fontId="5"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left" vertical="center" wrapText="1"/>
    </xf>
    <xf numFmtId="0" fontId="0" fillId="0" borderId="2" xfId="0" applyFont="1" applyBorder="1"/>
    <xf numFmtId="0" fontId="5" fillId="0" borderId="2" xfId="0" applyFont="1" applyBorder="1" applyAlignment="1">
      <alignment horizontal="left" vertical="top" wrapText="1"/>
    </xf>
    <xf numFmtId="0" fontId="0" fillId="0" borderId="3" xfId="0" applyBorder="1" applyAlignment="1"/>
    <xf numFmtId="0" fontId="13" fillId="0" borderId="2" xfId="0" applyFont="1" applyBorder="1" applyAlignment="1">
      <alignment horizontal="center" vertical="top" wrapText="1"/>
    </xf>
    <xf numFmtId="0" fontId="9" fillId="0" borderId="0" xfId="0" applyFont="1" applyFill="1" applyBorder="1"/>
    <xf numFmtId="0" fontId="5" fillId="0" borderId="0" xfId="0" applyFont="1"/>
    <xf numFmtId="0" fontId="15" fillId="0" borderId="2" xfId="0" applyFont="1" applyBorder="1" applyAlignment="1">
      <alignment horizontal="center" vertical="top" wrapText="1"/>
    </xf>
    <xf numFmtId="3" fontId="5" fillId="0" borderId="2" xfId="0" applyNumberFormat="1" applyFont="1" applyBorder="1" applyAlignment="1">
      <alignment horizontal="right" vertical="center" wrapText="1"/>
    </xf>
    <xf numFmtId="0" fontId="15" fillId="0" borderId="3" xfId="0" applyFont="1" applyBorder="1" applyAlignment="1">
      <alignment horizontal="center" vertical="top"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1" fontId="16" fillId="2" borderId="4" xfId="0" applyNumberFormat="1" applyFont="1" applyFill="1" applyBorder="1" applyAlignment="1">
      <alignment horizontal="center" vertical="top" wrapText="1"/>
    </xf>
    <xf numFmtId="3" fontId="5" fillId="0" borderId="2" xfId="0" applyNumberFormat="1" applyFont="1" applyBorder="1" applyAlignment="1">
      <alignment horizontal="right" vertical="top" wrapText="1"/>
    </xf>
    <xf numFmtId="0" fontId="5" fillId="0" borderId="2" xfId="0" applyFont="1" applyBorder="1" applyAlignment="1">
      <alignment horizontal="center" vertical="top" wrapText="1"/>
    </xf>
    <xf numFmtId="0" fontId="15" fillId="0" borderId="2" xfId="0" applyFont="1" applyBorder="1" applyAlignment="1">
      <alignment horizontal="center" vertical="top" wrapText="1"/>
    </xf>
    <xf numFmtId="0" fontId="5" fillId="0" borderId="2" xfId="0" applyFont="1" applyBorder="1" applyAlignment="1">
      <alignment horizontal="center" vertical="center" wrapText="1"/>
    </xf>
    <xf numFmtId="0" fontId="0" fillId="0" borderId="0" xfId="0" applyAlignment="1">
      <alignment vertical="center"/>
    </xf>
    <xf numFmtId="0" fontId="2" fillId="0" borderId="0" xfId="0" applyFont="1" applyAlignment="1">
      <alignment vertical="top"/>
    </xf>
    <xf numFmtId="0" fontId="17" fillId="0" borderId="0" xfId="0" applyFont="1" applyAlignment="1">
      <alignment horizontal="left"/>
    </xf>
    <xf numFmtId="0" fontId="2" fillId="0" borderId="1" xfId="0" applyFont="1" applyBorder="1" applyAlignment="1">
      <alignment wrapText="1"/>
    </xf>
    <xf numFmtId="4" fontId="5" fillId="0" borderId="2" xfId="0" applyNumberFormat="1" applyFont="1" applyBorder="1" applyAlignment="1">
      <alignment horizontal="right" vertical="center" wrapText="1"/>
    </xf>
    <xf numFmtId="0" fontId="5" fillId="0" borderId="2" xfId="0" applyFont="1" applyBorder="1" applyAlignment="1">
      <alignment vertical="top" wrapText="1"/>
    </xf>
    <xf numFmtId="0" fontId="5" fillId="0" borderId="2" xfId="0" applyFont="1" applyBorder="1" applyAlignment="1">
      <alignment horizontal="center" vertical="top" wrapText="1"/>
    </xf>
    <xf numFmtId="0" fontId="15" fillId="0" borderId="2" xfId="0" applyFont="1" applyBorder="1" applyAlignment="1">
      <alignment horizontal="center" vertical="top" wrapText="1"/>
    </xf>
    <xf numFmtId="0" fontId="3" fillId="0" borderId="2" xfId="0" applyFont="1" applyBorder="1" applyAlignment="1">
      <alignment horizontal="center" vertical="top" wrapText="1"/>
    </xf>
    <xf numFmtId="0" fontId="7" fillId="0" borderId="0" xfId="0" applyFont="1" applyFill="1" applyAlignment="1">
      <alignment vertical="top"/>
    </xf>
    <xf numFmtId="0" fontId="7" fillId="0" borderId="0" xfId="0" applyFont="1" applyFill="1" applyAlignment="1">
      <alignment vertical="center"/>
    </xf>
    <xf numFmtId="0" fontId="2" fillId="2" borderId="1" xfId="2" applyFont="1" applyFill="1" applyBorder="1" applyAlignment="1"/>
    <xf numFmtId="0" fontId="2" fillId="2" borderId="0" xfId="2" applyFont="1" applyFill="1" applyBorder="1" applyAlignment="1">
      <alignment wrapText="1"/>
    </xf>
    <xf numFmtId="0" fontId="5" fillId="0" borderId="2" xfId="3" applyFont="1" applyBorder="1" applyAlignment="1">
      <alignment horizontal="center" vertical="top" wrapText="1"/>
    </xf>
    <xf numFmtId="0" fontId="5" fillId="0" borderId="2" xfId="3" applyFont="1" applyBorder="1" applyAlignment="1">
      <alignment horizontal="center" vertical="center" wrapText="1"/>
    </xf>
    <xf numFmtId="0" fontId="0" fillId="0" borderId="0" xfId="0" applyAlignment="1">
      <alignment vertical="top"/>
    </xf>
    <xf numFmtId="0" fontId="5" fillId="0" borderId="0" xfId="3" applyFont="1" applyBorder="1" applyAlignment="1">
      <alignment horizontal="center" vertical="center" wrapText="1"/>
    </xf>
    <xf numFmtId="0" fontId="3" fillId="0" borderId="0" xfId="3" applyFont="1" applyBorder="1" applyAlignment="1">
      <alignment horizontal="center" vertical="center" wrapText="1"/>
    </xf>
    <xf numFmtId="0" fontId="2" fillId="2" borderId="0" xfId="2" applyFont="1" applyFill="1" applyBorder="1" applyAlignment="1"/>
    <xf numFmtId="0" fontId="2" fillId="0" borderId="1" xfId="3" applyFont="1" applyBorder="1" applyAlignment="1">
      <alignment wrapText="1"/>
    </xf>
    <xf numFmtId="3" fontId="0" fillId="0" borderId="0" xfId="0" applyNumberFormat="1"/>
    <xf numFmtId="4" fontId="5" fillId="0" borderId="10" xfId="0" applyNumberFormat="1" applyFont="1" applyFill="1" applyBorder="1" applyAlignment="1">
      <alignment horizontal="right" vertical="center" wrapText="1"/>
    </xf>
    <xf numFmtId="0" fontId="20" fillId="0" borderId="1" xfId="0" applyFont="1" applyBorder="1" applyAlignment="1"/>
    <xf numFmtId="0" fontId="3" fillId="0" borderId="2" xfId="0" applyFont="1" applyBorder="1" applyAlignment="1">
      <alignment horizontal="center" vertical="center" wrapText="1"/>
    </xf>
    <xf numFmtId="2" fontId="15" fillId="0" borderId="2" xfId="0" applyNumberFormat="1" applyFont="1" applyFill="1" applyBorder="1" applyAlignment="1">
      <alignment horizontal="left" vertical="top" wrapText="1"/>
    </xf>
    <xf numFmtId="49" fontId="15" fillId="0" borderId="2" xfId="0" applyNumberFormat="1" applyFont="1" applyFill="1" applyBorder="1" applyAlignment="1">
      <alignment horizontal="left" vertical="top" wrapText="1"/>
    </xf>
    <xf numFmtId="49" fontId="15" fillId="2" borderId="4" xfId="0" applyNumberFormat="1" applyFont="1" applyFill="1" applyBorder="1" applyAlignment="1">
      <alignment horizontal="left" vertical="top" wrapText="1"/>
    </xf>
    <xf numFmtId="0" fontId="15" fillId="2" borderId="4" xfId="0" applyFont="1" applyFill="1" applyBorder="1" applyAlignment="1">
      <alignment horizontal="left" vertical="center" wrapText="1"/>
    </xf>
    <xf numFmtId="164" fontId="3" fillId="2" borderId="2" xfId="4" applyNumberFormat="1" applyFont="1" applyFill="1" applyBorder="1" applyAlignment="1">
      <alignment horizontal="right" vertical="top" wrapText="1"/>
    </xf>
    <xf numFmtId="164" fontId="3" fillId="2" borderId="2" xfId="4" applyNumberFormat="1" applyFont="1" applyFill="1" applyBorder="1" applyAlignment="1">
      <alignment horizontal="right" vertical="center" wrapText="1"/>
    </xf>
    <xf numFmtId="164" fontId="5" fillId="0" borderId="2" xfId="0" applyNumberFormat="1" applyFont="1" applyBorder="1" applyAlignment="1">
      <alignment horizontal="right" vertical="top" wrapText="1"/>
    </xf>
    <xf numFmtId="164" fontId="5" fillId="0" borderId="2" xfId="0" applyNumberFormat="1" applyFont="1" applyBorder="1" applyAlignment="1">
      <alignment horizontal="right" vertical="center" wrapText="1"/>
    </xf>
    <xf numFmtId="1"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2" fontId="3" fillId="2" borderId="2" xfId="0" applyNumberFormat="1" applyFont="1" applyFill="1" applyBorder="1" applyAlignment="1">
      <alignment horizontal="center" vertical="center" wrapText="1"/>
    </xf>
    <xf numFmtId="165" fontId="5" fillId="0" borderId="4" xfId="0" applyNumberFormat="1" applyFont="1" applyBorder="1" applyAlignment="1">
      <alignment horizontal="center" vertical="center" wrapText="1"/>
    </xf>
    <xf numFmtId="165" fontId="0" fillId="0" borderId="4" xfId="0" applyNumberFormat="1" applyFont="1" applyBorder="1" applyAlignment="1">
      <alignment horizontal="center" vertical="center"/>
    </xf>
    <xf numFmtId="0" fontId="16" fillId="2" borderId="4" xfId="0" applyFont="1" applyFill="1" applyBorder="1" applyAlignment="1">
      <alignment horizontal="center" vertical="center" wrapText="1"/>
    </xf>
    <xf numFmtId="1" fontId="16" fillId="2" borderId="4" xfId="0" applyNumberFormat="1" applyFont="1" applyFill="1" applyBorder="1" applyAlignment="1">
      <alignment horizontal="center" vertical="center" wrapText="1"/>
    </xf>
    <xf numFmtId="0" fontId="16" fillId="0" borderId="4" xfId="0" applyFont="1" applyBorder="1" applyAlignment="1">
      <alignment horizontal="center" vertical="center" wrapText="1"/>
    </xf>
    <xf numFmtId="0" fontId="3"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2" fillId="2" borderId="4" xfId="0" applyFont="1" applyFill="1" applyBorder="1" applyAlignment="1">
      <alignment horizontal="center" vertical="center" wrapText="1"/>
    </xf>
    <xf numFmtId="3" fontId="12"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wrapText="1"/>
    </xf>
    <xf numFmtId="0" fontId="15" fillId="0" borderId="11" xfId="0" applyFont="1" applyBorder="1" applyAlignment="1">
      <alignment vertical="top"/>
    </xf>
    <xf numFmtId="0" fontId="9" fillId="0" borderId="11" xfId="0" applyFont="1" applyBorder="1"/>
    <xf numFmtId="0" fontId="9" fillId="0" borderId="0" xfId="0" applyFont="1" applyAlignment="1">
      <alignment horizontal="left"/>
    </xf>
    <xf numFmtId="0" fontId="0" fillId="0" borderId="3" xfId="0" applyBorder="1" applyAlignment="1">
      <alignment horizontal="center" vertical="center"/>
    </xf>
    <xf numFmtId="3" fontId="16" fillId="2" borderId="4" xfId="0" applyNumberFormat="1" applyFont="1" applyFill="1" applyBorder="1" applyAlignment="1">
      <alignment horizontal="center" vertical="center" wrapText="1"/>
    </xf>
    <xf numFmtId="3" fontId="16" fillId="0" borderId="4" xfId="0" applyNumberFormat="1" applyFont="1" applyBorder="1" applyAlignment="1">
      <alignment horizontal="center" vertical="center" wrapText="1"/>
    </xf>
    <xf numFmtId="0" fontId="18" fillId="0" borderId="9" xfId="0" applyFont="1" applyBorder="1" applyAlignment="1">
      <alignment horizontal="left" vertical="center"/>
    </xf>
    <xf numFmtId="0" fontId="18" fillId="0" borderId="4" xfId="0" applyFont="1" applyBorder="1" applyAlignment="1">
      <alignment horizontal="left" vertical="center"/>
    </xf>
    <xf numFmtId="0" fontId="5" fillId="0" borderId="2" xfId="3" applyFont="1" applyBorder="1" applyAlignment="1">
      <alignment horizontal="center" vertical="top" wrapText="1"/>
    </xf>
    <xf numFmtId="0" fontId="3" fillId="0" borderId="3" xfId="3" applyFont="1" applyBorder="1" applyAlignment="1">
      <alignment horizontal="left" vertical="center" wrapText="1"/>
    </xf>
    <xf numFmtId="0" fontId="3" fillId="0" borderId="9" xfId="3" applyFont="1" applyBorder="1" applyAlignment="1">
      <alignment horizontal="left" vertical="center" wrapText="1"/>
    </xf>
    <xf numFmtId="0" fontId="3" fillId="0" borderId="4" xfId="3" applyFont="1" applyBorder="1" applyAlignment="1">
      <alignment horizontal="left" vertical="center" wrapText="1"/>
    </xf>
    <xf numFmtId="0" fontId="2" fillId="2" borderId="0" xfId="2" applyFont="1" applyFill="1" applyBorder="1" applyAlignment="1">
      <alignment horizontal="left" wrapText="1"/>
    </xf>
    <xf numFmtId="0" fontId="4" fillId="0" borderId="0" xfId="0" applyFont="1" applyFill="1" applyAlignment="1">
      <alignment horizontal="center"/>
    </xf>
    <xf numFmtId="0" fontId="4" fillId="0" borderId="0" xfId="0" applyFont="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15" fillId="0" borderId="2" xfId="0" applyFont="1" applyBorder="1" applyAlignment="1">
      <alignment horizontal="center" vertical="top" wrapText="1"/>
    </xf>
    <xf numFmtId="0" fontId="3" fillId="0" borderId="2" xfId="0" applyFont="1" applyBorder="1" applyAlignment="1">
      <alignment horizontal="center" vertical="top" wrapText="1"/>
    </xf>
    <xf numFmtId="0" fontId="0" fillId="0" borderId="2" xfId="0" applyBorder="1" applyAlignment="1">
      <alignment horizontal="center"/>
    </xf>
    <xf numFmtId="0" fontId="13" fillId="0" borderId="3" xfId="0" applyFont="1" applyBorder="1" applyAlignment="1">
      <alignment horizontal="left"/>
    </xf>
    <xf numFmtId="0" fontId="13" fillId="0" borderId="4" xfId="0" applyFont="1" applyBorder="1" applyAlignment="1">
      <alignment horizontal="left"/>
    </xf>
    <xf numFmtId="0" fontId="5" fillId="0" borderId="3" xfId="0" applyNumberFormat="1" applyFont="1" applyBorder="1" applyAlignment="1">
      <alignment horizontal="left" vertical="top" wrapText="1"/>
    </xf>
    <xf numFmtId="0" fontId="5" fillId="0" borderId="9" xfId="0" applyNumberFormat="1" applyFont="1" applyBorder="1" applyAlignment="1">
      <alignment horizontal="left" vertical="top" wrapText="1"/>
    </xf>
    <xf numFmtId="0" fontId="5" fillId="0" borderId="4" xfId="0" applyNumberFormat="1" applyFont="1" applyBorder="1" applyAlignment="1">
      <alignment horizontal="left" vertical="top" wrapText="1"/>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0" fillId="0" borderId="0" xfId="0" applyAlignment="1">
      <alignment horizontal="left" wrapText="1"/>
    </xf>
    <xf numFmtId="49" fontId="18" fillId="0" borderId="3" xfId="0" applyNumberFormat="1" applyFont="1" applyBorder="1" applyAlignment="1">
      <alignment horizontal="left" vertical="center"/>
    </xf>
    <xf numFmtId="0" fontId="18" fillId="0" borderId="9" xfId="0" applyFont="1" applyBorder="1" applyAlignment="1">
      <alignment horizontal="left" vertical="center"/>
    </xf>
    <xf numFmtId="0" fontId="18" fillId="0" borderId="4" xfId="0" applyFont="1" applyBorder="1" applyAlignment="1">
      <alignment horizontal="left" vertical="center"/>
    </xf>
    <xf numFmtId="0" fontId="18" fillId="0" borderId="3" xfId="0" applyFont="1" applyBorder="1" applyAlignment="1">
      <alignment horizontal="left" vertical="center"/>
    </xf>
    <xf numFmtId="0" fontId="5" fillId="0" borderId="3" xfId="0" applyFont="1" applyBorder="1" applyAlignment="1">
      <alignment horizontal="center"/>
    </xf>
    <xf numFmtId="0" fontId="5" fillId="0" borderId="9" xfId="0" applyFont="1" applyBorder="1" applyAlignment="1">
      <alignment horizontal="center"/>
    </xf>
    <xf numFmtId="0" fontId="5" fillId="0" borderId="4" xfId="0" applyFont="1" applyBorder="1" applyAlignment="1">
      <alignment horizontal="center"/>
    </xf>
    <xf numFmtId="0" fontId="5" fillId="2" borderId="3"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0" borderId="0" xfId="0" applyFont="1" applyFill="1" applyBorder="1" applyAlignment="1">
      <alignment horizontal="left" vertical="center" wrapText="1"/>
    </xf>
    <xf numFmtId="0" fontId="15" fillId="0" borderId="3" xfId="0" applyFont="1" applyBorder="1" applyAlignment="1">
      <alignment horizontal="center" vertical="top" wrapText="1"/>
    </xf>
    <xf numFmtId="0" fontId="15" fillId="0" borderId="9" xfId="0" applyFont="1" applyBorder="1" applyAlignment="1">
      <alignment horizontal="center" vertical="top" wrapText="1"/>
    </xf>
    <xf numFmtId="0" fontId="15" fillId="0" borderId="4" xfId="0" applyFont="1" applyBorder="1" applyAlignment="1">
      <alignment horizontal="center" vertical="top" wrapText="1"/>
    </xf>
    <xf numFmtId="0" fontId="15" fillId="0" borderId="3" xfId="0" applyFont="1" applyFill="1" applyBorder="1" applyAlignment="1">
      <alignment horizontal="center" vertical="top" wrapText="1"/>
    </xf>
    <xf numFmtId="0" fontId="15" fillId="0" borderId="9"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2" borderId="3" xfId="0" applyNumberFormat="1" applyFont="1" applyFill="1" applyBorder="1" applyAlignment="1">
      <alignment horizontal="left" vertical="center" wrapText="1"/>
    </xf>
    <xf numFmtId="0" fontId="5" fillId="2" borderId="9" xfId="0" applyNumberFormat="1" applyFont="1" applyFill="1" applyBorder="1" applyAlignment="1">
      <alignment horizontal="left" vertical="center" wrapText="1"/>
    </xf>
    <xf numFmtId="0" fontId="5" fillId="2" borderId="4" xfId="0" applyNumberFormat="1" applyFont="1" applyFill="1" applyBorder="1" applyAlignment="1">
      <alignment horizontal="left" vertical="center" wrapText="1"/>
    </xf>
    <xf numFmtId="0" fontId="5" fillId="2" borderId="3"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4" xfId="0" applyFont="1" applyFill="1" applyBorder="1" applyAlignment="1">
      <alignment horizontal="center" vertical="center"/>
    </xf>
    <xf numFmtId="2" fontId="21" fillId="0" borderId="3" xfId="0" applyNumberFormat="1" applyFont="1" applyBorder="1" applyAlignment="1">
      <alignment horizontal="left" vertical="center" wrapText="1"/>
    </xf>
    <xf numFmtId="0" fontId="21" fillId="0" borderId="9" xfId="0" applyFont="1" applyBorder="1" applyAlignment="1">
      <alignment horizontal="left" vertical="center" wrapText="1"/>
    </xf>
    <xf numFmtId="0" fontId="21" fillId="0" borderId="4" xfId="0" applyFont="1" applyBorder="1" applyAlignment="1">
      <alignment horizontal="left"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4" fontId="5" fillId="0" borderId="2" xfId="0" applyNumberFormat="1" applyFont="1" applyBorder="1" applyAlignment="1">
      <alignment horizontal="right" vertical="top" wrapText="1"/>
    </xf>
    <xf numFmtId="4" fontId="5" fillId="2" borderId="2" xfId="0" applyNumberFormat="1" applyFont="1" applyFill="1" applyBorder="1" applyAlignment="1">
      <alignment horizontal="right" vertical="top" wrapText="1"/>
    </xf>
  </cellXfs>
  <cellStyles count="5">
    <cellStyle name="Обычный" xfId="0" builtinId="0"/>
    <cellStyle name="Обычный 2" xfId="1"/>
    <cellStyle name="Обычный 2 2" xfId="3"/>
    <cellStyle name="Обычный 3" xfId="2"/>
    <cellStyle name="Финансовый 2"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3"/>
  <sheetViews>
    <sheetView view="pageBreakPreview" zoomScale="118" zoomScaleSheetLayoutView="118" workbookViewId="0">
      <selection activeCell="A12" sqref="A12"/>
    </sheetView>
  </sheetViews>
  <sheetFormatPr defaultRowHeight="15"/>
  <cols>
    <col min="1" max="7" width="16" customWidth="1"/>
    <col min="8" max="8" width="15.42578125" customWidth="1"/>
    <col min="9" max="9" width="18.42578125" customWidth="1"/>
  </cols>
  <sheetData>
    <row r="1" spans="1:10" ht="12.75" customHeight="1">
      <c r="H1" s="12" t="s">
        <v>0</v>
      </c>
    </row>
    <row r="2" spans="1:10" ht="12.75" customHeight="1">
      <c r="H2" s="13" t="s">
        <v>6</v>
      </c>
      <c r="J2" s="42"/>
    </row>
    <row r="3" spans="1:10" ht="12.75" customHeight="1">
      <c r="H3" s="13" t="s">
        <v>24</v>
      </c>
      <c r="J3" s="42"/>
    </row>
    <row r="4" spans="1:10" ht="12.75" customHeight="1">
      <c r="H4" s="42" t="s">
        <v>31</v>
      </c>
      <c r="J4" s="42"/>
    </row>
    <row r="5" spans="1:10" ht="13.5" customHeight="1">
      <c r="H5" s="42" t="s">
        <v>33</v>
      </c>
      <c r="J5" s="42"/>
    </row>
    <row r="6" spans="1:10" ht="27" customHeight="1">
      <c r="A6" s="100" t="s">
        <v>7</v>
      </c>
      <c r="B6" s="100"/>
      <c r="C6" s="100"/>
      <c r="D6" s="100"/>
      <c r="E6" s="100"/>
      <c r="F6" s="100"/>
      <c r="G6" s="100"/>
      <c r="H6" s="100"/>
      <c r="I6" s="100"/>
      <c r="J6" s="42"/>
    </row>
    <row r="7" spans="1:10" ht="22.5" customHeight="1">
      <c r="A7" s="101" t="s">
        <v>34</v>
      </c>
      <c r="B7" s="101"/>
      <c r="C7" s="101"/>
      <c r="D7" s="101"/>
      <c r="E7" s="101"/>
      <c r="F7" s="101"/>
      <c r="G7" s="101"/>
      <c r="H7" s="101"/>
      <c r="I7" s="101"/>
      <c r="J7" s="42"/>
    </row>
    <row r="8" spans="1:10" s="5" customFormat="1" ht="63.75" customHeight="1">
      <c r="A8" s="3" t="s">
        <v>22</v>
      </c>
      <c r="B8" s="11"/>
      <c r="C8" s="11"/>
      <c r="D8" s="11"/>
      <c r="E8" s="11"/>
      <c r="F8" s="11"/>
      <c r="G8" s="11"/>
      <c r="H8" s="11"/>
      <c r="I8" s="11"/>
    </row>
    <row r="9" spans="1:10" s="5" customFormat="1" ht="13.5" customHeight="1">
      <c r="A9" s="49" t="s">
        <v>35</v>
      </c>
    </row>
    <row r="10" spans="1:10" s="5" customFormat="1" ht="31.5" customHeight="1">
      <c r="A10" s="3" t="s">
        <v>23</v>
      </c>
      <c r="B10" s="11"/>
      <c r="C10" s="11"/>
      <c r="D10" s="11"/>
      <c r="E10" s="11"/>
      <c r="F10" s="11"/>
      <c r="G10" s="11"/>
      <c r="H10" s="11"/>
      <c r="I10" s="11"/>
    </row>
    <row r="11" spans="1:10" s="5" customFormat="1">
      <c r="A11" s="50" t="s">
        <v>36</v>
      </c>
    </row>
    <row r="12" spans="1:10" s="5" customFormat="1" ht="41.25" customHeight="1">
      <c r="A12" s="62" t="s">
        <v>51</v>
      </c>
      <c r="B12" s="11"/>
      <c r="C12" s="43"/>
      <c r="D12" s="43"/>
      <c r="E12" s="43"/>
      <c r="F12" s="43"/>
      <c r="G12" s="43"/>
      <c r="H12" s="43"/>
      <c r="I12" s="43"/>
    </row>
    <row r="13" spans="1:10" s="5" customFormat="1">
      <c r="A13" s="2" t="s">
        <v>37</v>
      </c>
      <c r="B13" s="1"/>
      <c r="C13" s="1"/>
      <c r="D13" s="1"/>
      <c r="E13" s="1"/>
      <c r="F13" s="1"/>
      <c r="G13" s="1"/>
      <c r="H13" s="1"/>
      <c r="I13" s="1"/>
    </row>
    <row r="14" spans="1:10" s="5" customFormat="1">
      <c r="A14" s="2"/>
      <c r="B14" s="1"/>
      <c r="C14" s="1"/>
      <c r="D14" s="1"/>
      <c r="E14" s="1"/>
      <c r="F14" s="1"/>
      <c r="G14" s="1"/>
      <c r="H14" s="1"/>
      <c r="I14" s="1"/>
    </row>
    <row r="15" spans="1:10" ht="18.75">
      <c r="A15" s="51" t="s">
        <v>38</v>
      </c>
      <c r="B15" s="52"/>
      <c r="C15" s="52"/>
      <c r="D15" s="52"/>
      <c r="E15" s="52"/>
      <c r="F15" s="52"/>
      <c r="G15" s="52"/>
      <c r="H15" s="1"/>
      <c r="I15" s="1"/>
    </row>
    <row r="16" spans="1:10">
      <c r="A16" s="53" t="s">
        <v>10</v>
      </c>
      <c r="B16" s="95" t="s">
        <v>39</v>
      </c>
      <c r="C16" s="95"/>
      <c r="D16" s="95"/>
      <c r="E16" s="95"/>
      <c r="F16" s="95"/>
      <c r="G16" s="95"/>
      <c r="H16" s="95"/>
      <c r="I16" s="95"/>
    </row>
    <row r="17" spans="1:9" s="55" customFormat="1" ht="24" customHeight="1">
      <c r="A17" s="54">
        <v>1</v>
      </c>
      <c r="B17" s="96" t="s">
        <v>40</v>
      </c>
      <c r="C17" s="97"/>
      <c r="D17" s="97"/>
      <c r="E17" s="97"/>
      <c r="F17" s="97"/>
      <c r="G17" s="97"/>
      <c r="H17" s="97"/>
      <c r="I17" s="98"/>
    </row>
    <row r="18" spans="1:9" ht="15.75">
      <c r="A18" s="56"/>
      <c r="B18" s="57"/>
      <c r="C18" s="57"/>
      <c r="D18" s="57"/>
      <c r="E18" s="57"/>
      <c r="F18" s="57"/>
      <c r="G18" s="57"/>
      <c r="H18" s="57"/>
      <c r="I18" s="57"/>
    </row>
    <row r="19" spans="1:9" ht="36.75" customHeight="1">
      <c r="A19" s="99" t="s">
        <v>49</v>
      </c>
      <c r="B19" s="99"/>
      <c r="C19" s="99"/>
      <c r="D19" s="99"/>
      <c r="E19" s="99"/>
      <c r="F19" s="99"/>
      <c r="G19" s="99"/>
      <c r="H19" s="99"/>
      <c r="I19" s="99"/>
    </row>
    <row r="20" spans="1:9" ht="15.75">
      <c r="A20" s="56"/>
      <c r="B20" s="57"/>
      <c r="C20" s="57"/>
      <c r="D20" s="57"/>
      <c r="E20" s="57"/>
      <c r="F20" s="57"/>
      <c r="G20" s="57"/>
      <c r="H20" s="57"/>
      <c r="I20" s="57"/>
    </row>
    <row r="21" spans="1:9" ht="18.75">
      <c r="A21" s="58" t="s">
        <v>41</v>
      </c>
      <c r="B21" s="59"/>
      <c r="C21" s="59"/>
      <c r="D21" s="59"/>
      <c r="E21" s="59"/>
      <c r="F21" s="59"/>
      <c r="G21" s="59"/>
      <c r="H21" s="57"/>
      <c r="I21" s="57"/>
    </row>
    <row r="22" spans="1:9">
      <c r="A22" s="53" t="s">
        <v>10</v>
      </c>
      <c r="B22" s="95" t="s">
        <v>42</v>
      </c>
      <c r="C22" s="95"/>
      <c r="D22" s="95"/>
      <c r="E22" s="95"/>
      <c r="F22" s="95"/>
      <c r="G22" s="95"/>
      <c r="H22" s="95"/>
      <c r="I22" s="95"/>
    </row>
    <row r="23" spans="1:9" ht="32.25" customHeight="1">
      <c r="A23" s="54">
        <v>1</v>
      </c>
      <c r="B23" s="96" t="s">
        <v>50</v>
      </c>
      <c r="C23" s="97"/>
      <c r="D23" s="97"/>
      <c r="E23" s="97"/>
      <c r="F23" s="97"/>
      <c r="G23" s="97"/>
      <c r="H23" s="97"/>
      <c r="I23" s="98"/>
    </row>
  </sheetData>
  <mergeCells count="7">
    <mergeCell ref="B22:I22"/>
    <mergeCell ref="B23:I23"/>
    <mergeCell ref="A19:I19"/>
    <mergeCell ref="A6:I6"/>
    <mergeCell ref="A7:I7"/>
    <mergeCell ref="B16:I16"/>
    <mergeCell ref="B17:I17"/>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N19"/>
  <sheetViews>
    <sheetView view="pageBreakPreview" topLeftCell="A7" zoomScale="118" zoomScaleSheetLayoutView="118" workbookViewId="0">
      <selection activeCell="H13" sqref="H13"/>
    </sheetView>
  </sheetViews>
  <sheetFormatPr defaultRowHeight="15"/>
  <cols>
    <col min="1" max="1" width="3.140625" customWidth="1"/>
    <col min="2" max="2" width="39.85546875" customWidth="1"/>
    <col min="3" max="3" width="12.85546875" customWidth="1"/>
    <col min="4" max="5" width="12.140625" customWidth="1"/>
    <col min="6" max="6" width="12.85546875" customWidth="1"/>
    <col min="7" max="7" width="12.5703125" customWidth="1"/>
    <col min="8" max="8" width="12.28515625" customWidth="1"/>
    <col min="9" max="9" width="13" customWidth="1"/>
    <col min="10" max="10" width="11.5703125" customWidth="1"/>
    <col min="11" max="11" width="11.85546875" customWidth="1"/>
  </cols>
  <sheetData>
    <row r="1" spans="1:14" ht="18.75">
      <c r="A1" s="14" t="s">
        <v>43</v>
      </c>
    </row>
    <row r="2" spans="1:14" ht="18.75">
      <c r="A2" s="14"/>
      <c r="K2" s="16" t="s">
        <v>44</v>
      </c>
    </row>
    <row r="3" spans="1:14">
      <c r="A3" s="108" t="s">
        <v>9</v>
      </c>
      <c r="B3" s="108" t="s">
        <v>45</v>
      </c>
      <c r="C3" s="108" t="s">
        <v>26</v>
      </c>
      <c r="D3" s="108"/>
      <c r="E3" s="108"/>
      <c r="F3" s="108" t="s">
        <v>27</v>
      </c>
      <c r="G3" s="108"/>
      <c r="H3" s="108"/>
      <c r="I3" s="108" t="s">
        <v>8</v>
      </c>
      <c r="J3" s="108"/>
      <c r="K3" s="108"/>
    </row>
    <row r="4" spans="1:14" ht="25.5" customHeight="1">
      <c r="A4" s="108"/>
      <c r="B4" s="108"/>
      <c r="C4" s="47" t="s">
        <v>2</v>
      </c>
      <c r="D4" s="47" t="s">
        <v>3</v>
      </c>
      <c r="E4" s="47" t="s">
        <v>25</v>
      </c>
      <c r="F4" s="47" t="s">
        <v>2</v>
      </c>
      <c r="G4" s="47" t="s">
        <v>3</v>
      </c>
      <c r="H4" s="47" t="s">
        <v>25</v>
      </c>
      <c r="I4" s="47" t="s">
        <v>2</v>
      </c>
      <c r="J4" s="47" t="s">
        <v>3</v>
      </c>
      <c r="K4" s="47" t="s">
        <v>25</v>
      </c>
    </row>
    <row r="5" spans="1:14">
      <c r="A5" s="46">
        <v>1</v>
      </c>
      <c r="B5" s="46">
        <v>2</v>
      </c>
      <c r="C5" s="46">
        <v>3</v>
      </c>
      <c r="D5" s="46">
        <v>4</v>
      </c>
      <c r="E5" s="46">
        <v>5</v>
      </c>
      <c r="F5" s="46">
        <v>6</v>
      </c>
      <c r="G5" s="46">
        <v>7</v>
      </c>
      <c r="H5" s="46">
        <v>8</v>
      </c>
      <c r="I5" s="46">
        <v>9</v>
      </c>
      <c r="J5" s="46">
        <v>10</v>
      </c>
      <c r="K5" s="46">
        <v>11</v>
      </c>
    </row>
    <row r="6" spans="1:14" ht="102" customHeight="1">
      <c r="A6" s="63">
        <v>1</v>
      </c>
      <c r="B6" s="64" t="s">
        <v>52</v>
      </c>
      <c r="C6" s="68">
        <f>6489509+21000+138000-35700+27000+12000+209250-133000-50000-25000-6000-97000-50000</f>
        <v>6500059</v>
      </c>
      <c r="D6" s="69">
        <v>0</v>
      </c>
      <c r="E6" s="70">
        <f>SUM(C6:D6)</f>
        <v>6500059</v>
      </c>
      <c r="F6" s="149">
        <f>6317100.93-73368</f>
        <v>6243732.9299999997</v>
      </c>
      <c r="G6" s="150">
        <v>0</v>
      </c>
      <c r="H6" s="36">
        <f>SUM(F6:G6)</f>
        <v>6243732.9299999997</v>
      </c>
      <c r="I6" s="149">
        <f>F6-C6</f>
        <v>-256326.0700000003</v>
      </c>
      <c r="J6" s="149">
        <f>G6-D6</f>
        <v>0</v>
      </c>
      <c r="K6" s="149">
        <f>SUM(I6:J6)</f>
        <v>-256326.0700000003</v>
      </c>
      <c r="M6" t="s">
        <v>46</v>
      </c>
    </row>
    <row r="7" spans="1:14" ht="36.75" customHeight="1">
      <c r="A7" s="63">
        <v>2</v>
      </c>
      <c r="B7" s="65" t="s">
        <v>53</v>
      </c>
      <c r="C7" s="69"/>
      <c r="D7" s="68">
        <f>1033040</f>
        <v>1033040</v>
      </c>
      <c r="E7" s="70">
        <f>SUM(C7:D7)</f>
        <v>1033040</v>
      </c>
      <c r="F7" s="149"/>
      <c r="G7" s="149">
        <v>1033040</v>
      </c>
      <c r="H7" s="36">
        <f>SUM(F7:G7)</f>
        <v>1033040</v>
      </c>
      <c r="I7" s="149">
        <f>F7-C7</f>
        <v>0</v>
      </c>
      <c r="J7" s="149">
        <f>G7-D7</f>
        <v>0</v>
      </c>
      <c r="K7" s="149">
        <f>SUM(I7:J7)</f>
        <v>0</v>
      </c>
      <c r="N7" s="60"/>
    </row>
    <row r="8" spans="1:14" ht="48.75" customHeight="1">
      <c r="A8" s="63">
        <v>3</v>
      </c>
      <c r="B8" s="66" t="s">
        <v>54</v>
      </c>
      <c r="C8" s="68">
        <f>236040-162672</f>
        <v>73368</v>
      </c>
      <c r="D8" s="68">
        <f>110000+162672+200000-60000</f>
        <v>412672</v>
      </c>
      <c r="E8" s="70">
        <f t="shared" ref="E8:E9" si="0">SUM(C8:D8)</f>
        <v>486040</v>
      </c>
      <c r="F8" s="149">
        <v>73368</v>
      </c>
      <c r="G8" s="149">
        <v>412617.82</v>
      </c>
      <c r="H8" s="36">
        <f t="shared" ref="H8:H9" si="1">SUM(F8:G8)</f>
        <v>485985.82</v>
      </c>
      <c r="I8" s="149">
        <f t="shared" ref="I8:I9" si="2">F8-C8</f>
        <v>0</v>
      </c>
      <c r="J8" s="149">
        <f t="shared" ref="J8:J9" si="3">G8-D8</f>
        <v>-54.179999999993015</v>
      </c>
      <c r="K8" s="149">
        <f t="shared" ref="K8:K9" si="4">SUM(I8:J8)</f>
        <v>-54.179999999993015</v>
      </c>
      <c r="N8" s="60"/>
    </row>
    <row r="9" spans="1:14" ht="33" customHeight="1">
      <c r="A9" s="63">
        <v>4</v>
      </c>
      <c r="B9" s="67" t="s">
        <v>55</v>
      </c>
      <c r="C9" s="68"/>
      <c r="D9" s="68">
        <f>67500-470+60000</f>
        <v>127030</v>
      </c>
      <c r="E9" s="70">
        <f t="shared" si="0"/>
        <v>127030</v>
      </c>
      <c r="F9" s="149"/>
      <c r="G9" s="149">
        <v>127030</v>
      </c>
      <c r="H9" s="36">
        <f t="shared" si="1"/>
        <v>127030</v>
      </c>
      <c r="I9" s="149">
        <f t="shared" si="2"/>
        <v>0</v>
      </c>
      <c r="J9" s="149">
        <f t="shared" si="3"/>
        <v>0</v>
      </c>
      <c r="K9" s="149">
        <f t="shared" si="4"/>
        <v>0</v>
      </c>
      <c r="N9" s="60"/>
    </row>
    <row r="10" spans="1:14" ht="15.75">
      <c r="A10" s="17"/>
      <c r="B10" s="15" t="s">
        <v>1</v>
      </c>
      <c r="C10" s="71">
        <f>SUM(C6:C9)</f>
        <v>6573427</v>
      </c>
      <c r="D10" s="71">
        <f t="shared" ref="D10:K10" si="5">SUM(D6:D9)</f>
        <v>1572742</v>
      </c>
      <c r="E10" s="71">
        <f t="shared" si="5"/>
        <v>8146169</v>
      </c>
      <c r="F10" s="44">
        <f t="shared" si="5"/>
        <v>6317100.9299999997</v>
      </c>
      <c r="G10" s="44">
        <f t="shared" si="5"/>
        <v>1572687.82</v>
      </c>
      <c r="H10" s="31">
        <f t="shared" si="5"/>
        <v>7889788.75</v>
      </c>
      <c r="I10" s="44">
        <f t="shared" si="5"/>
        <v>-256326.0700000003</v>
      </c>
      <c r="J10" s="44">
        <f t="shared" si="5"/>
        <v>-54.179999999993015</v>
      </c>
      <c r="K10" s="44">
        <f t="shared" si="5"/>
        <v>-256380.25000000029</v>
      </c>
      <c r="L10" s="61">
        <f>H10/E10*100</f>
        <v>96.852750661077607</v>
      </c>
    </row>
    <row r="11" spans="1:14" ht="60" customHeight="1">
      <c r="A11" s="113" t="s">
        <v>56</v>
      </c>
      <c r="B11" s="114"/>
      <c r="C11" s="114"/>
      <c r="D11" s="114"/>
      <c r="E11" s="114"/>
      <c r="F11" s="114"/>
      <c r="G11" s="114"/>
      <c r="H11" s="114"/>
      <c r="I11" s="114"/>
      <c r="J11" s="114"/>
      <c r="K11" s="115"/>
    </row>
    <row r="12" spans="1:14" ht="30.75" customHeight="1">
      <c r="A12" s="18" t="s">
        <v>47</v>
      </c>
    </row>
    <row r="13" spans="1:14">
      <c r="K13" s="16" t="s">
        <v>44</v>
      </c>
    </row>
    <row r="14" spans="1:14" ht="30" customHeight="1">
      <c r="A14" s="104" t="s">
        <v>28</v>
      </c>
      <c r="B14" s="105"/>
      <c r="C14" s="108" t="s">
        <v>26</v>
      </c>
      <c r="D14" s="108"/>
      <c r="E14" s="108"/>
      <c r="F14" s="108" t="s">
        <v>27</v>
      </c>
      <c r="G14" s="108"/>
      <c r="H14" s="108"/>
      <c r="I14" s="109" t="s">
        <v>8</v>
      </c>
      <c r="J14" s="109"/>
      <c r="K14" s="109"/>
    </row>
    <row r="15" spans="1:14" ht="34.5" customHeight="1">
      <c r="A15" s="106"/>
      <c r="B15" s="107"/>
      <c r="C15" s="47" t="s">
        <v>2</v>
      </c>
      <c r="D15" s="47" t="s">
        <v>3</v>
      </c>
      <c r="E15" s="47" t="s">
        <v>25</v>
      </c>
      <c r="F15" s="47" t="s">
        <v>2</v>
      </c>
      <c r="G15" s="47" t="s">
        <v>3</v>
      </c>
      <c r="H15" s="47" t="s">
        <v>25</v>
      </c>
      <c r="I15" s="47" t="s">
        <v>2</v>
      </c>
      <c r="J15" s="47" t="s">
        <v>3</v>
      </c>
      <c r="K15" s="47" t="s">
        <v>25</v>
      </c>
    </row>
    <row r="16" spans="1:14" ht="15.75">
      <c r="A16" s="110">
        <v>1</v>
      </c>
      <c r="B16" s="110"/>
      <c r="C16" s="48">
        <v>2</v>
      </c>
      <c r="D16" s="48">
        <v>3</v>
      </c>
      <c r="E16" s="48">
        <v>4</v>
      </c>
      <c r="F16" s="48">
        <v>5</v>
      </c>
      <c r="G16" s="48">
        <v>6</v>
      </c>
      <c r="H16" s="48">
        <v>7</v>
      </c>
      <c r="I16" s="48">
        <v>8</v>
      </c>
      <c r="J16" s="48">
        <v>9</v>
      </c>
      <c r="K16" s="48">
        <v>10</v>
      </c>
    </row>
    <row r="17" spans="1:12">
      <c r="A17" s="111" t="s">
        <v>48</v>
      </c>
      <c r="B17" s="112"/>
      <c r="C17" s="44">
        <v>6573427</v>
      </c>
      <c r="D17" s="31">
        <v>1572742</v>
      </c>
      <c r="E17" s="44">
        <f>SUM(C17:D17)</f>
        <v>8146169</v>
      </c>
      <c r="F17" s="44">
        <v>6317100.9299999997</v>
      </c>
      <c r="G17" s="44">
        <v>1572687.82</v>
      </c>
      <c r="H17" s="44">
        <f>SUM(F17:G17)</f>
        <v>7889788.75</v>
      </c>
      <c r="I17" s="149">
        <f>F17-C17</f>
        <v>-256326.0700000003</v>
      </c>
      <c r="J17" s="149">
        <f>G17-D17</f>
        <v>-54.179999999934807</v>
      </c>
      <c r="K17" s="149">
        <f>SUM(I17:J17)</f>
        <v>-256380.25000000023</v>
      </c>
    </row>
    <row r="18" spans="1:12" ht="24.75" customHeight="1">
      <c r="A18" s="102" t="s">
        <v>1</v>
      </c>
      <c r="B18" s="103"/>
      <c r="C18" s="44">
        <f>C17</f>
        <v>6573427</v>
      </c>
      <c r="D18" s="31">
        <f>D17</f>
        <v>1572742</v>
      </c>
      <c r="E18" s="44">
        <f>SUM(C18:D18)</f>
        <v>8146169</v>
      </c>
      <c r="F18" s="44">
        <f>F17</f>
        <v>6317100.9299999997</v>
      </c>
      <c r="G18" s="44">
        <f>G17</f>
        <v>1572687.82</v>
      </c>
      <c r="H18" s="44">
        <f>SUM(F18:G18)</f>
        <v>7889788.75</v>
      </c>
      <c r="I18" s="44">
        <f>I17</f>
        <v>-256326.0700000003</v>
      </c>
      <c r="J18" s="44">
        <f>J17</f>
        <v>-54.179999999934807</v>
      </c>
      <c r="K18" s="44">
        <f>SUM(I18:J18)</f>
        <v>-256380.25000000023</v>
      </c>
      <c r="L18">
        <f>H17/E17*100</f>
        <v>96.852750661077607</v>
      </c>
    </row>
    <row r="19" spans="1:12">
      <c r="B19" s="29"/>
    </row>
  </sheetData>
  <mergeCells count="13">
    <mergeCell ref="A11:K11"/>
    <mergeCell ref="A3:A4"/>
    <mergeCell ref="B3:B4"/>
    <mergeCell ref="C3:E3"/>
    <mergeCell ref="F3:H3"/>
    <mergeCell ref="I3:K3"/>
    <mergeCell ref="A18:B18"/>
    <mergeCell ref="A14:B15"/>
    <mergeCell ref="C14:E14"/>
    <mergeCell ref="F14:H14"/>
    <mergeCell ref="I14:K14"/>
    <mergeCell ref="A16:B16"/>
    <mergeCell ref="A17:B17"/>
  </mergeCells>
  <pageMargins left="0.39370078740157483" right="0.39370078740157483" top="0.78740157480314965" bottom="0.39370078740157483" header="0" footer="0"/>
  <pageSetup paperSize="9" scale="90" orientation="landscape" r:id="rId1"/>
</worksheet>
</file>

<file path=xl/worksheets/sheet3.xml><?xml version="1.0" encoding="utf-8"?>
<worksheet xmlns="http://schemas.openxmlformats.org/spreadsheetml/2006/main" xmlns:r="http://schemas.openxmlformats.org/officeDocument/2006/relationships">
  <dimension ref="A1:M77"/>
  <sheetViews>
    <sheetView tabSelected="1" view="pageBreakPreview" topLeftCell="A43" zoomScale="106" zoomScaleSheetLayoutView="106" workbookViewId="0">
      <selection activeCell="B71" sqref="B71:M71"/>
    </sheetView>
  </sheetViews>
  <sheetFormatPr defaultRowHeight="15"/>
  <cols>
    <col min="1" max="1" width="4" customWidth="1"/>
    <col min="2" max="2" width="24.140625" customWidth="1"/>
    <col min="3" max="3" width="8.28515625" customWidth="1"/>
    <col min="4" max="4" width="39.42578125" customWidth="1"/>
    <col min="5" max="5" width="9.5703125" customWidth="1"/>
    <col min="6" max="6" width="10.85546875" customWidth="1"/>
    <col min="7" max="7" width="10.5703125" customWidth="1"/>
    <col min="8" max="8" width="9.5703125" customWidth="1"/>
    <col min="9" max="9" width="10.5703125" customWidth="1"/>
    <col min="10" max="10" width="11" customWidth="1"/>
    <col min="11" max="11" width="8.5703125" customWidth="1"/>
    <col min="12" max="12" width="9.42578125" customWidth="1"/>
    <col min="13" max="13" width="8.5703125" customWidth="1"/>
  </cols>
  <sheetData>
    <row r="1" spans="1:13" ht="38.25" customHeight="1">
      <c r="A1" s="41" t="s">
        <v>57</v>
      </c>
      <c r="B1" s="5"/>
    </row>
    <row r="2" spans="1:13" ht="38.25" customHeight="1">
      <c r="A2" s="30" t="s">
        <v>10</v>
      </c>
      <c r="B2" s="32" t="s">
        <v>18</v>
      </c>
      <c r="C2" s="30" t="s">
        <v>11</v>
      </c>
      <c r="D2" s="32" t="s">
        <v>12</v>
      </c>
      <c r="E2" s="131" t="s">
        <v>29</v>
      </c>
      <c r="F2" s="132"/>
      <c r="G2" s="133"/>
      <c r="H2" s="131" t="s">
        <v>30</v>
      </c>
      <c r="I2" s="132"/>
      <c r="J2" s="133"/>
      <c r="K2" s="134" t="s">
        <v>8</v>
      </c>
      <c r="L2" s="135"/>
      <c r="M2" s="136"/>
    </row>
    <row r="3" spans="1:13" ht="30" customHeight="1">
      <c r="A3" s="38"/>
      <c r="B3" s="32"/>
      <c r="C3" s="38"/>
      <c r="D3" s="32"/>
      <c r="E3" s="27" t="s">
        <v>2</v>
      </c>
      <c r="F3" s="27" t="s">
        <v>3</v>
      </c>
      <c r="G3" s="27" t="s">
        <v>25</v>
      </c>
      <c r="H3" s="27" t="s">
        <v>2</v>
      </c>
      <c r="I3" s="27" t="s">
        <v>3</v>
      </c>
      <c r="J3" s="27" t="s">
        <v>25</v>
      </c>
      <c r="K3" s="27" t="s">
        <v>2</v>
      </c>
      <c r="L3" s="27" t="s">
        <v>3</v>
      </c>
      <c r="M3" s="27" t="s">
        <v>25</v>
      </c>
    </row>
    <row r="4" spans="1:13" ht="17.25" customHeight="1">
      <c r="A4" s="33">
        <v>1</v>
      </c>
      <c r="B4" s="34">
        <v>2</v>
      </c>
      <c r="C4" s="33">
        <v>3</v>
      </c>
      <c r="D4" s="34">
        <v>4</v>
      </c>
      <c r="E4" s="33">
        <v>5</v>
      </c>
      <c r="F4" s="34">
        <v>6</v>
      </c>
      <c r="G4" s="33">
        <v>7</v>
      </c>
      <c r="H4" s="34">
        <v>8</v>
      </c>
      <c r="I4" s="33">
        <v>9</v>
      </c>
      <c r="J4" s="34">
        <v>10</v>
      </c>
      <c r="K4" s="33">
        <v>11</v>
      </c>
      <c r="L4" s="34">
        <v>12</v>
      </c>
      <c r="M4" s="33">
        <v>13</v>
      </c>
    </row>
    <row r="5" spans="1:13" ht="25.5" customHeight="1">
      <c r="A5" s="33"/>
      <c r="B5" s="143" t="str">
        <f>'7-8'!B6</f>
        <v xml:space="preserve">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
Забезпечення лікарськими засобами, виробами медичного призначення, продуктовими наборами  окремих груп населення за певними категоріями захворювань.
</v>
      </c>
      <c r="C5" s="144"/>
      <c r="D5" s="144"/>
      <c r="E5" s="144"/>
      <c r="F5" s="144"/>
      <c r="G5" s="144"/>
      <c r="H5" s="144"/>
      <c r="I5" s="144"/>
      <c r="J5" s="144"/>
      <c r="K5" s="144"/>
      <c r="L5" s="144"/>
      <c r="M5" s="145"/>
    </row>
    <row r="6" spans="1:13" ht="18.75" customHeight="1">
      <c r="A6" s="19"/>
      <c r="B6" s="23" t="s">
        <v>13</v>
      </c>
      <c r="C6" s="22"/>
      <c r="D6" s="23"/>
      <c r="E6" s="19"/>
      <c r="F6" s="19"/>
      <c r="G6" s="19"/>
      <c r="H6" s="24"/>
      <c r="I6" s="24"/>
      <c r="J6" s="24"/>
      <c r="K6" s="24"/>
      <c r="L6" s="17"/>
      <c r="M6" s="17"/>
    </row>
    <row r="7" spans="1:13" ht="45.75" customHeight="1">
      <c r="A7" s="19"/>
      <c r="B7" s="45" t="s">
        <v>58</v>
      </c>
      <c r="C7" s="46" t="s">
        <v>21</v>
      </c>
      <c r="D7" s="45" t="s">
        <v>59</v>
      </c>
      <c r="E7" s="82">
        <v>32688</v>
      </c>
      <c r="F7" s="82"/>
      <c r="G7" s="82">
        <f>SUM(E7:F7)</f>
        <v>32688</v>
      </c>
      <c r="H7" s="82">
        <v>32688</v>
      </c>
      <c r="I7" s="83"/>
      <c r="J7" s="82">
        <f>SUM(H7:I7)</f>
        <v>32688</v>
      </c>
      <c r="K7" s="82">
        <f>H7-E7</f>
        <v>0</v>
      </c>
      <c r="L7" s="82"/>
      <c r="M7" s="82">
        <f t="shared" ref="M7" si="0">J7-G7</f>
        <v>0</v>
      </c>
    </row>
    <row r="8" spans="1:13" ht="45.75" customHeight="1">
      <c r="A8" s="19"/>
      <c r="B8" s="45" t="s">
        <v>60</v>
      </c>
      <c r="C8" s="46" t="s">
        <v>21</v>
      </c>
      <c r="D8" s="45" t="s">
        <v>59</v>
      </c>
      <c r="E8" s="82">
        <f>49+4</f>
        <v>53</v>
      </c>
      <c r="F8" s="82"/>
      <c r="G8" s="82">
        <f t="shared" ref="G8:G9" si="1">SUM(E8:F8)</f>
        <v>53</v>
      </c>
      <c r="H8" s="84">
        <v>53</v>
      </c>
      <c r="I8" s="83"/>
      <c r="J8" s="82">
        <f t="shared" ref="J8:J9" si="2">SUM(H8:I8)</f>
        <v>53</v>
      </c>
      <c r="K8" s="82">
        <f t="shared" ref="K8:K9" si="3">H8-E8</f>
        <v>0</v>
      </c>
      <c r="L8" s="82"/>
      <c r="M8" s="82">
        <f t="shared" ref="M8:M9" si="4">J8-G8</f>
        <v>0</v>
      </c>
    </row>
    <row r="9" spans="1:13" ht="48.75" customHeight="1">
      <c r="A9" s="19"/>
      <c r="B9" s="45" t="s">
        <v>61</v>
      </c>
      <c r="C9" s="46" t="s">
        <v>62</v>
      </c>
      <c r="D9" s="45" t="s">
        <v>63</v>
      </c>
      <c r="E9" s="85">
        <f>'7-8'!E6</f>
        <v>6500059</v>
      </c>
      <c r="F9" s="82"/>
      <c r="G9" s="85">
        <f t="shared" si="1"/>
        <v>6500059</v>
      </c>
      <c r="H9" s="85">
        <f>'7-8'!H6</f>
        <v>6243732.9299999997</v>
      </c>
      <c r="I9" s="83"/>
      <c r="J9" s="85">
        <f t="shared" si="2"/>
        <v>6243732.9299999997</v>
      </c>
      <c r="K9" s="85">
        <f t="shared" si="3"/>
        <v>-256326.0700000003</v>
      </c>
      <c r="L9" s="85"/>
      <c r="M9" s="85">
        <f t="shared" si="4"/>
        <v>-256326.0700000003</v>
      </c>
    </row>
    <row r="10" spans="1:13" ht="16.5" customHeight="1">
      <c r="A10" s="19"/>
      <c r="B10" s="116" t="s">
        <v>19</v>
      </c>
      <c r="C10" s="117"/>
      <c r="D10" s="117"/>
      <c r="E10" s="117"/>
      <c r="F10" s="117"/>
      <c r="G10" s="117"/>
      <c r="H10" s="117"/>
      <c r="I10" s="117"/>
      <c r="J10" s="117"/>
      <c r="K10" s="117"/>
      <c r="L10" s="117"/>
      <c r="M10" s="118"/>
    </row>
    <row r="11" spans="1:13" ht="30.75" customHeight="1">
      <c r="A11" s="19"/>
      <c r="B11" s="137" t="s">
        <v>69</v>
      </c>
      <c r="C11" s="138"/>
      <c r="D11" s="138"/>
      <c r="E11" s="138"/>
      <c r="F11" s="138"/>
      <c r="G11" s="138"/>
      <c r="H11" s="138"/>
      <c r="I11" s="138"/>
      <c r="J11" s="138"/>
      <c r="K11" s="138"/>
      <c r="L11" s="138"/>
      <c r="M11" s="139"/>
    </row>
    <row r="12" spans="1:13" ht="19.5" customHeight="1">
      <c r="A12" s="19"/>
      <c r="B12" s="20" t="s">
        <v>14</v>
      </c>
      <c r="C12" s="22"/>
      <c r="D12" s="19"/>
      <c r="E12" s="21"/>
      <c r="F12" s="37"/>
      <c r="G12" s="37"/>
      <c r="H12" s="24"/>
      <c r="I12" s="24"/>
      <c r="J12" s="24"/>
      <c r="K12" s="24"/>
      <c r="L12" s="17"/>
      <c r="M12" s="17"/>
    </row>
    <row r="13" spans="1:13" ht="74.25" customHeight="1">
      <c r="A13" s="19"/>
      <c r="B13" s="45" t="s">
        <v>64</v>
      </c>
      <c r="C13" s="46" t="s">
        <v>32</v>
      </c>
      <c r="D13" s="45" t="s">
        <v>105</v>
      </c>
      <c r="E13" s="72">
        <v>17064</v>
      </c>
      <c r="F13" s="77"/>
      <c r="G13" s="78">
        <f>SUM(E13:F13)</f>
        <v>17064</v>
      </c>
      <c r="H13" s="72">
        <v>16183</v>
      </c>
      <c r="I13" s="77"/>
      <c r="J13" s="78">
        <f>SUM(H13:I13)</f>
        <v>16183</v>
      </c>
      <c r="K13" s="79">
        <f t="shared" ref="K13" si="5">H13-E13</f>
        <v>-881</v>
      </c>
      <c r="L13" s="79"/>
      <c r="M13" s="79">
        <f t="shared" ref="M13" si="6">J13-G13</f>
        <v>-881</v>
      </c>
    </row>
    <row r="14" spans="1:13" ht="45.75" customHeight="1">
      <c r="A14" s="19"/>
      <c r="B14" s="45" t="s">
        <v>65</v>
      </c>
      <c r="C14" s="46" t="s">
        <v>32</v>
      </c>
      <c r="D14" s="45" t="s">
        <v>66</v>
      </c>
      <c r="E14" s="72">
        <v>1</v>
      </c>
      <c r="F14" s="77"/>
      <c r="G14" s="78">
        <f>SUM(E14:F14)</f>
        <v>1</v>
      </c>
      <c r="H14" s="72">
        <v>1</v>
      </c>
      <c r="I14" s="77"/>
      <c r="J14" s="78">
        <f>SUM(H14:I14)</f>
        <v>1</v>
      </c>
      <c r="K14" s="79">
        <f t="shared" ref="K14" si="7">H14-E14</f>
        <v>0</v>
      </c>
      <c r="L14" s="79"/>
      <c r="M14" s="79">
        <f t="shared" ref="M14" si="8">J14-G14</f>
        <v>0</v>
      </c>
    </row>
    <row r="15" spans="1:13" ht="45" customHeight="1">
      <c r="A15" s="19"/>
      <c r="B15" s="45" t="s">
        <v>67</v>
      </c>
      <c r="C15" s="46" t="s">
        <v>32</v>
      </c>
      <c r="D15" s="45" t="s">
        <v>68</v>
      </c>
      <c r="E15" s="80">
        <v>106184</v>
      </c>
      <c r="F15" s="77"/>
      <c r="G15" s="77">
        <f>SUM(E15:F15)</f>
        <v>106184</v>
      </c>
      <c r="H15" s="77">
        <f>SUM(F15:G15)</f>
        <v>106184</v>
      </c>
      <c r="I15" s="81"/>
      <c r="J15" s="78">
        <f>SUM(H15:I15)</f>
        <v>106184</v>
      </c>
      <c r="K15" s="79">
        <f t="shared" ref="K15" si="9">H15-E15</f>
        <v>0</v>
      </c>
      <c r="L15" s="79"/>
      <c r="M15" s="79">
        <f t="shared" ref="M15" si="10">J15-G15</f>
        <v>0</v>
      </c>
    </row>
    <row r="16" spans="1:13" s="40" customFormat="1" ht="17.25" customHeight="1">
      <c r="A16" s="19"/>
      <c r="B16" s="140" t="s">
        <v>104</v>
      </c>
      <c r="C16" s="141"/>
      <c r="D16" s="141"/>
      <c r="E16" s="141"/>
      <c r="F16" s="141"/>
      <c r="G16" s="141"/>
      <c r="H16" s="141"/>
      <c r="I16" s="141"/>
      <c r="J16" s="141"/>
      <c r="K16" s="141"/>
      <c r="L16" s="141"/>
      <c r="M16" s="142"/>
    </row>
    <row r="17" spans="1:13" s="40" customFormat="1" ht="33" customHeight="1">
      <c r="A17" s="19"/>
      <c r="B17" s="146" t="s">
        <v>106</v>
      </c>
      <c r="C17" s="147"/>
      <c r="D17" s="147"/>
      <c r="E17" s="147"/>
      <c r="F17" s="147"/>
      <c r="G17" s="147"/>
      <c r="H17" s="147"/>
      <c r="I17" s="147"/>
      <c r="J17" s="147"/>
      <c r="K17" s="147"/>
      <c r="L17" s="147"/>
      <c r="M17" s="148"/>
    </row>
    <row r="18" spans="1:13" ht="23.25" customHeight="1">
      <c r="A18" s="19"/>
      <c r="B18" s="45" t="s">
        <v>15</v>
      </c>
      <c r="C18" s="46"/>
      <c r="D18" s="45"/>
      <c r="E18" s="22"/>
      <c r="F18" s="39"/>
      <c r="G18" s="39"/>
      <c r="H18" s="24"/>
      <c r="I18" s="24"/>
      <c r="J18" s="24"/>
      <c r="K18" s="24"/>
      <c r="L18" s="17"/>
      <c r="M18" s="17"/>
    </row>
    <row r="19" spans="1:13" ht="80.25" customHeight="1">
      <c r="A19" s="19"/>
      <c r="B19" s="45" t="s">
        <v>71</v>
      </c>
      <c r="C19" s="46" t="s">
        <v>32</v>
      </c>
      <c r="D19" s="45" t="s">
        <v>77</v>
      </c>
      <c r="E19" s="73">
        <f>E7/E13</f>
        <v>1.9156118143459915</v>
      </c>
      <c r="F19" s="75"/>
      <c r="G19" s="73">
        <f>G7/G13</f>
        <v>1.9156118143459915</v>
      </c>
      <c r="H19" s="73">
        <f>H7/H13</f>
        <v>2.0198974232218996</v>
      </c>
      <c r="I19" s="76"/>
      <c r="J19" s="73">
        <f>J7/J13</f>
        <v>2.0198974232218996</v>
      </c>
      <c r="K19" s="86">
        <f t="shared" ref="K19" si="11">H19-E19</f>
        <v>0.1042856088759081</v>
      </c>
      <c r="L19" s="86"/>
      <c r="M19" s="86">
        <f t="shared" ref="M19" si="12">J19-G19</f>
        <v>0.1042856088759081</v>
      </c>
    </row>
    <row r="20" spans="1:13" ht="64.5" customHeight="1">
      <c r="A20" s="19"/>
      <c r="B20" s="45" t="s">
        <v>72</v>
      </c>
      <c r="C20" s="46" t="s">
        <v>73</v>
      </c>
      <c r="D20" s="45" t="s">
        <v>74</v>
      </c>
      <c r="E20" s="72">
        <f>E8/E14/12</f>
        <v>4.416666666666667</v>
      </c>
      <c r="F20" s="35"/>
      <c r="G20" s="72">
        <f>G8/G14/12</f>
        <v>4.416666666666667</v>
      </c>
      <c r="H20" s="72">
        <f>H8/H14/12</f>
        <v>4.416666666666667</v>
      </c>
      <c r="I20" s="35"/>
      <c r="J20" s="72">
        <f>J8/J14/12</f>
        <v>4.416666666666667</v>
      </c>
      <c r="K20" s="86">
        <f t="shared" ref="K20" si="13">H20-E20</f>
        <v>0</v>
      </c>
      <c r="L20" s="86"/>
      <c r="M20" s="86">
        <f t="shared" ref="M20" si="14">J20-G20</f>
        <v>0</v>
      </c>
    </row>
    <row r="21" spans="1:13" ht="53.25" customHeight="1">
      <c r="A21" s="19"/>
      <c r="B21" s="45" t="s">
        <v>75</v>
      </c>
      <c r="C21" s="46" t="s">
        <v>62</v>
      </c>
      <c r="D21" s="45" t="s">
        <v>76</v>
      </c>
      <c r="E21" s="74">
        <f>E9/E15</f>
        <v>61.215051231824006</v>
      </c>
      <c r="F21" s="35"/>
      <c r="G21" s="74">
        <f>G9/G15</f>
        <v>61.215051231824006</v>
      </c>
      <c r="H21" s="74">
        <f>H9/H15</f>
        <v>58.801071065320571</v>
      </c>
      <c r="I21" s="35"/>
      <c r="J21" s="74">
        <f>J9/J15</f>
        <v>58.801071065320571</v>
      </c>
      <c r="K21" s="74">
        <f t="shared" ref="K21" si="15">H21-E21</f>
        <v>-2.4139801665034355</v>
      </c>
      <c r="L21" s="35"/>
      <c r="M21" s="74">
        <f t="shared" ref="M21" si="16">J21-G21</f>
        <v>-2.4139801665034355</v>
      </c>
    </row>
    <row r="22" spans="1:13" ht="27.75" customHeight="1">
      <c r="A22" s="19"/>
      <c r="B22" s="116" t="s">
        <v>70</v>
      </c>
      <c r="C22" s="117"/>
      <c r="D22" s="117"/>
      <c r="E22" s="117"/>
      <c r="F22" s="117"/>
      <c r="G22" s="117"/>
      <c r="H22" s="117"/>
      <c r="I22" s="117"/>
      <c r="J22" s="117"/>
      <c r="K22" s="117"/>
      <c r="L22" s="117"/>
      <c r="M22" s="118"/>
    </row>
    <row r="23" spans="1:13" ht="25.5" customHeight="1">
      <c r="A23" s="25"/>
      <c r="B23" s="20" t="s">
        <v>16</v>
      </c>
      <c r="C23" s="22"/>
      <c r="D23" s="19"/>
      <c r="E23" s="22"/>
      <c r="F23" s="39"/>
      <c r="G23" s="39"/>
      <c r="H23" s="24"/>
      <c r="I23" s="24"/>
      <c r="J23" s="24"/>
      <c r="K23" s="24"/>
      <c r="L23" s="17"/>
      <c r="M23" s="17"/>
    </row>
    <row r="24" spans="1:13" ht="84" customHeight="1">
      <c r="A24" s="19"/>
      <c r="B24" s="45" t="s">
        <v>78</v>
      </c>
      <c r="C24" s="46" t="s">
        <v>17</v>
      </c>
      <c r="D24" s="45" t="s">
        <v>107</v>
      </c>
      <c r="E24" s="73">
        <f>(17064/18018)*100</f>
        <v>94.705294705294705</v>
      </c>
      <c r="F24" s="35"/>
      <c r="G24" s="73">
        <f>SUM(E24:F24)</f>
        <v>94.705294705294705</v>
      </c>
      <c r="H24" s="73">
        <f>(16183/17912)*100</f>
        <v>90.347253238052701</v>
      </c>
      <c r="I24" s="35"/>
      <c r="J24" s="73">
        <f>SUM(H24:I24)</f>
        <v>90.347253238052701</v>
      </c>
      <c r="K24" s="86">
        <f t="shared" ref="K24" si="17">H24-E24</f>
        <v>-4.3580414672420034</v>
      </c>
      <c r="L24" s="86"/>
      <c r="M24" s="86">
        <f t="shared" ref="M24" si="18">J24-G24</f>
        <v>-4.3580414672420034</v>
      </c>
    </row>
    <row r="25" spans="1:13" ht="67.5" customHeight="1">
      <c r="A25" s="23"/>
      <c r="B25" s="45" t="s">
        <v>79</v>
      </c>
      <c r="C25" s="46" t="s">
        <v>17</v>
      </c>
      <c r="D25" s="45" t="s">
        <v>80</v>
      </c>
      <c r="E25" s="72">
        <f>1/1*100</f>
        <v>100</v>
      </c>
      <c r="F25" s="35"/>
      <c r="G25" s="72">
        <f>SUM(E25:F25)</f>
        <v>100</v>
      </c>
      <c r="H25" s="72">
        <f>1/1*100</f>
        <v>100</v>
      </c>
      <c r="I25" s="35"/>
      <c r="J25" s="72">
        <f>SUM(H25:I25)</f>
        <v>100</v>
      </c>
      <c r="K25" s="86">
        <f t="shared" ref="K25" si="19">H25-E25</f>
        <v>0</v>
      </c>
      <c r="L25" s="86"/>
      <c r="M25" s="86">
        <f t="shared" ref="M25" si="20">J25-G25</f>
        <v>0</v>
      </c>
    </row>
    <row r="26" spans="1:13" ht="45.75" customHeight="1">
      <c r="A26" s="23"/>
      <c r="B26" s="45" t="s">
        <v>81</v>
      </c>
      <c r="C26" s="46" t="s">
        <v>17</v>
      </c>
      <c r="D26" s="45" t="s">
        <v>82</v>
      </c>
      <c r="E26" s="72">
        <v>99</v>
      </c>
      <c r="F26" s="35"/>
      <c r="G26" s="72">
        <f>SUM(E26:F26)</f>
        <v>99</v>
      </c>
      <c r="H26" s="72">
        <f>H9/E9*100</f>
        <v>96.056557794321549</v>
      </c>
      <c r="I26" s="35"/>
      <c r="J26" s="72">
        <f>SUM(H26:I26)</f>
        <v>96.056557794321549</v>
      </c>
      <c r="K26" s="86">
        <f t="shared" ref="K26" si="21">H26-E26</f>
        <v>-2.9434422056784513</v>
      </c>
      <c r="L26" s="86"/>
      <c r="M26" s="86">
        <f t="shared" ref="M26" si="22">J26-G26</f>
        <v>-2.9434422056784513</v>
      </c>
    </row>
    <row r="27" spans="1:13" ht="33" customHeight="1">
      <c r="A27" s="26"/>
      <c r="B27" s="116" t="s">
        <v>70</v>
      </c>
      <c r="C27" s="117"/>
      <c r="D27" s="117"/>
      <c r="E27" s="117"/>
      <c r="F27" s="117"/>
      <c r="G27" s="117"/>
      <c r="H27" s="117"/>
      <c r="I27" s="117"/>
      <c r="J27" s="117"/>
      <c r="K27" s="117"/>
      <c r="L27" s="117"/>
      <c r="M27" s="118"/>
    </row>
    <row r="28" spans="1:13" ht="21.75" customHeight="1">
      <c r="A28" s="90">
        <v>1</v>
      </c>
      <c r="B28" s="120" t="str">
        <f>'7-8'!B7</f>
        <v>Капітальний ремонт з утеплення фасаду амбулаторії ЗПСМ №4 КНП "ЦПМСД м. Павлограда"</v>
      </c>
      <c r="C28" s="121"/>
      <c r="D28" s="121"/>
      <c r="E28" s="121"/>
      <c r="F28" s="121"/>
      <c r="G28" s="121"/>
      <c r="H28" s="121"/>
      <c r="I28" s="121"/>
      <c r="J28" s="121"/>
      <c r="K28" s="121"/>
      <c r="L28" s="121"/>
      <c r="M28" s="122"/>
    </row>
    <row r="29" spans="1:13" ht="18" customHeight="1">
      <c r="A29" s="26"/>
      <c r="B29" s="45" t="s">
        <v>13</v>
      </c>
      <c r="C29" s="46"/>
      <c r="D29" s="45"/>
      <c r="E29" s="72"/>
      <c r="F29" s="35"/>
      <c r="G29" s="35"/>
      <c r="H29" s="35"/>
      <c r="I29" s="35"/>
      <c r="J29" s="35"/>
      <c r="K29" s="35"/>
      <c r="L29" s="35"/>
      <c r="M29" s="35"/>
    </row>
    <row r="30" spans="1:13" ht="57.75" customHeight="1">
      <c r="A30" s="26"/>
      <c r="B30" s="45" t="s">
        <v>89</v>
      </c>
      <c r="C30" s="46" t="s">
        <v>62</v>
      </c>
      <c r="D30" s="45" t="s">
        <v>63</v>
      </c>
      <c r="E30" s="72"/>
      <c r="F30" s="91">
        <f>'7-8'!D7</f>
        <v>1033040</v>
      </c>
      <c r="G30" s="91">
        <f>SUM(E30:F30)</f>
        <v>1033040</v>
      </c>
      <c r="H30" s="91"/>
      <c r="I30" s="91">
        <f>'7-8'!G7</f>
        <v>1033040</v>
      </c>
      <c r="J30" s="91">
        <f>SUM(H30:I30)</f>
        <v>1033040</v>
      </c>
      <c r="K30" s="92"/>
      <c r="L30" s="92">
        <f t="shared" ref="L30:L33" si="23">I30-F30</f>
        <v>0</v>
      </c>
      <c r="M30" s="92">
        <f t="shared" ref="M30" si="24">J30-G30</f>
        <v>0</v>
      </c>
    </row>
    <row r="31" spans="1:13" ht="20.25" customHeight="1">
      <c r="A31" s="26"/>
      <c r="B31" s="116" t="s">
        <v>104</v>
      </c>
      <c r="C31" s="117"/>
      <c r="D31" s="117"/>
      <c r="E31" s="117"/>
      <c r="F31" s="117"/>
      <c r="G31" s="117"/>
      <c r="H31" s="117"/>
      <c r="I31" s="117"/>
      <c r="J31" s="117"/>
      <c r="K31" s="117"/>
      <c r="L31" s="117"/>
      <c r="M31" s="118"/>
    </row>
    <row r="32" spans="1:13" ht="18" customHeight="1">
      <c r="A32" s="26"/>
      <c r="B32" s="45" t="s">
        <v>14</v>
      </c>
      <c r="C32" s="46"/>
      <c r="D32" s="45"/>
      <c r="E32" s="72"/>
      <c r="F32" s="35"/>
      <c r="G32" s="35"/>
      <c r="H32" s="35"/>
      <c r="I32" s="35"/>
      <c r="J32" s="35"/>
      <c r="K32" s="86"/>
      <c r="L32" s="86">
        <f t="shared" si="23"/>
        <v>0</v>
      </c>
      <c r="M32" s="86">
        <f t="shared" ref="M32:M33" si="25">J32-G32</f>
        <v>0</v>
      </c>
    </row>
    <row r="33" spans="1:13" ht="32.25" customHeight="1">
      <c r="A33" s="26"/>
      <c r="B33" s="45" t="s">
        <v>90</v>
      </c>
      <c r="C33" s="46" t="s">
        <v>21</v>
      </c>
      <c r="D33" s="45" t="s">
        <v>91</v>
      </c>
      <c r="E33" s="72"/>
      <c r="F33" s="91">
        <v>1</v>
      </c>
      <c r="G33" s="91">
        <f>SUM(E33:F33)</f>
        <v>1</v>
      </c>
      <c r="H33" s="91"/>
      <c r="I33" s="91">
        <v>1</v>
      </c>
      <c r="J33" s="91">
        <f>SUM(H33:I33)</f>
        <v>1</v>
      </c>
      <c r="K33" s="92"/>
      <c r="L33" s="92">
        <f t="shared" si="23"/>
        <v>0</v>
      </c>
      <c r="M33" s="92">
        <f t="shared" si="25"/>
        <v>0</v>
      </c>
    </row>
    <row r="34" spans="1:13" ht="18.75" customHeight="1">
      <c r="A34" s="26"/>
      <c r="B34" s="116" t="s">
        <v>104</v>
      </c>
      <c r="C34" s="117"/>
      <c r="D34" s="117"/>
      <c r="E34" s="117"/>
      <c r="F34" s="117"/>
      <c r="G34" s="117"/>
      <c r="H34" s="117"/>
      <c r="I34" s="117"/>
      <c r="J34" s="117"/>
      <c r="K34" s="117"/>
      <c r="L34" s="117"/>
      <c r="M34" s="118"/>
    </row>
    <row r="35" spans="1:13" ht="16.5" customHeight="1">
      <c r="A35" s="26"/>
      <c r="B35" s="45" t="s">
        <v>15</v>
      </c>
      <c r="C35" s="46"/>
      <c r="D35" s="45"/>
      <c r="E35" s="72"/>
      <c r="F35" s="35"/>
      <c r="G35" s="35"/>
      <c r="H35" s="35"/>
      <c r="I35" s="35"/>
      <c r="J35" s="35"/>
      <c r="K35" s="35"/>
      <c r="L35" s="35"/>
      <c r="M35" s="35"/>
    </row>
    <row r="36" spans="1:13" ht="46.5" customHeight="1">
      <c r="A36" s="26"/>
      <c r="B36" s="45" t="s">
        <v>92</v>
      </c>
      <c r="C36" s="46" t="s">
        <v>62</v>
      </c>
      <c r="D36" s="45" t="s">
        <v>93</v>
      </c>
      <c r="E36" s="72"/>
      <c r="F36" s="91">
        <f>F30/F33</f>
        <v>1033040</v>
      </c>
      <c r="G36" s="91">
        <f>SUM(E36:F36)</f>
        <v>1033040</v>
      </c>
      <c r="H36" s="91"/>
      <c r="I36" s="91">
        <f>I30/I33</f>
        <v>1033040</v>
      </c>
      <c r="J36" s="91">
        <f>SUM(H36:I36)</f>
        <v>1033040</v>
      </c>
      <c r="K36" s="92"/>
      <c r="L36" s="92">
        <f>I36-F36</f>
        <v>0</v>
      </c>
      <c r="M36" s="92">
        <f t="shared" ref="M36" si="26">J36-G36</f>
        <v>0</v>
      </c>
    </row>
    <row r="37" spans="1:13" ht="20.25" customHeight="1">
      <c r="A37" s="26"/>
      <c r="B37" s="116" t="s">
        <v>104</v>
      </c>
      <c r="C37" s="117"/>
      <c r="D37" s="117"/>
      <c r="E37" s="117"/>
      <c r="F37" s="117"/>
      <c r="G37" s="117"/>
      <c r="H37" s="117"/>
      <c r="I37" s="117"/>
      <c r="J37" s="117"/>
      <c r="K37" s="117"/>
      <c r="L37" s="117"/>
      <c r="M37" s="118"/>
    </row>
    <row r="38" spans="1:13" ht="20.25" customHeight="1">
      <c r="A38" s="26"/>
      <c r="B38" s="45" t="s">
        <v>16</v>
      </c>
      <c r="C38" s="46"/>
      <c r="D38" s="45"/>
      <c r="E38" s="72"/>
      <c r="F38" s="35"/>
      <c r="G38" s="35"/>
      <c r="H38" s="35"/>
      <c r="I38" s="35"/>
      <c r="J38" s="35"/>
      <c r="K38" s="35"/>
      <c r="L38" s="35"/>
      <c r="M38" s="35"/>
    </row>
    <row r="39" spans="1:13" ht="31.5" customHeight="1">
      <c r="A39" s="26"/>
      <c r="B39" s="45" t="s">
        <v>94</v>
      </c>
      <c r="C39" s="46" t="s">
        <v>17</v>
      </c>
      <c r="D39" s="45" t="s">
        <v>95</v>
      </c>
      <c r="E39" s="72"/>
      <c r="F39" s="91">
        <v>100</v>
      </c>
      <c r="G39" s="91">
        <f>SUM(E39:F39)</f>
        <v>100</v>
      </c>
      <c r="H39" s="35"/>
      <c r="I39" s="91">
        <v>100</v>
      </c>
      <c r="J39" s="91">
        <f>SUM(H39:I39)</f>
        <v>100</v>
      </c>
      <c r="K39" s="35"/>
      <c r="L39" s="92">
        <f t="shared" ref="L39" si="27">I39-F39</f>
        <v>0</v>
      </c>
      <c r="M39" s="92">
        <f t="shared" ref="M39" si="28">J39-G39</f>
        <v>0</v>
      </c>
    </row>
    <row r="40" spans="1:13" ht="21" customHeight="1">
      <c r="A40" s="26"/>
      <c r="B40" s="116" t="s">
        <v>104</v>
      </c>
      <c r="C40" s="117"/>
      <c r="D40" s="117"/>
      <c r="E40" s="117"/>
      <c r="F40" s="117"/>
      <c r="G40" s="117"/>
      <c r="H40" s="117"/>
      <c r="I40" s="117"/>
      <c r="J40" s="117"/>
      <c r="K40" s="117"/>
      <c r="L40" s="117"/>
      <c r="M40" s="118"/>
    </row>
    <row r="41" spans="1:13" ht="22.5" customHeight="1">
      <c r="A41" s="90">
        <v>3</v>
      </c>
      <c r="B41" s="120" t="str">
        <f>'7-8'!B8</f>
        <v>Капітальний ремонт мережи теплопостачання  та встановлення автономного електричного опалення в амбулаторіях № 4,6  КНП "ЦПМСД м.Павлограда"</v>
      </c>
      <c r="C41" s="121"/>
      <c r="D41" s="121"/>
      <c r="E41" s="121"/>
      <c r="F41" s="121"/>
      <c r="G41" s="121"/>
      <c r="H41" s="121"/>
      <c r="I41" s="121"/>
      <c r="J41" s="121"/>
      <c r="K41" s="121"/>
      <c r="L41" s="121"/>
      <c r="M41" s="122"/>
    </row>
    <row r="42" spans="1:13" ht="17.25" customHeight="1">
      <c r="A42" s="90"/>
      <c r="B42" s="45" t="s">
        <v>13</v>
      </c>
      <c r="C42" s="46"/>
      <c r="D42" s="45"/>
      <c r="E42" s="72"/>
      <c r="F42" s="91"/>
      <c r="G42" s="91"/>
      <c r="H42" s="35"/>
      <c r="I42" s="91"/>
      <c r="J42" s="93"/>
      <c r="K42" s="93"/>
      <c r="L42" s="93"/>
      <c r="M42" s="94"/>
    </row>
    <row r="43" spans="1:13" ht="47.25" customHeight="1">
      <c r="A43" s="90"/>
      <c r="B43" s="45" t="s">
        <v>89</v>
      </c>
      <c r="C43" s="46" t="s">
        <v>62</v>
      </c>
      <c r="D43" s="45" t="s">
        <v>63</v>
      </c>
      <c r="E43" s="91">
        <f>'7-8'!C8</f>
        <v>73368</v>
      </c>
      <c r="F43" s="91">
        <f>'7-8'!D8</f>
        <v>412672</v>
      </c>
      <c r="G43" s="91">
        <f>SUM(E43:F43)</f>
        <v>486040</v>
      </c>
      <c r="H43" s="91">
        <f>'7-8'!F8</f>
        <v>73368</v>
      </c>
      <c r="I43" s="91">
        <f>'7-8'!G8</f>
        <v>412617.82</v>
      </c>
      <c r="J43" s="91">
        <f>SUM(H43:I43)</f>
        <v>485985.82</v>
      </c>
      <c r="K43" s="92">
        <f t="shared" ref="K43:L43" si="29">H43-E43</f>
        <v>0</v>
      </c>
      <c r="L43" s="92">
        <f t="shared" si="29"/>
        <v>-54.179999999993015</v>
      </c>
      <c r="M43" s="92">
        <f t="shared" ref="M43" si="30">J43-G43</f>
        <v>-54.179999999993015</v>
      </c>
    </row>
    <row r="44" spans="1:13" ht="18.75" customHeight="1">
      <c r="A44" s="90"/>
      <c r="B44" s="116" t="s">
        <v>104</v>
      </c>
      <c r="C44" s="117"/>
      <c r="D44" s="117"/>
      <c r="E44" s="117"/>
      <c r="F44" s="117"/>
      <c r="G44" s="117"/>
      <c r="H44" s="117"/>
      <c r="I44" s="117"/>
      <c r="J44" s="117"/>
      <c r="K44" s="117"/>
      <c r="L44" s="117"/>
      <c r="M44" s="118"/>
    </row>
    <row r="45" spans="1:13" ht="18.75" customHeight="1">
      <c r="A45" s="90"/>
      <c r="B45" s="45" t="s">
        <v>14</v>
      </c>
      <c r="C45" s="46"/>
      <c r="D45" s="45"/>
      <c r="E45" s="72"/>
      <c r="F45" s="91"/>
      <c r="G45" s="91"/>
      <c r="H45" s="35"/>
      <c r="I45" s="35"/>
      <c r="J45" s="35"/>
      <c r="K45" s="35"/>
      <c r="L45" s="35"/>
      <c r="M45" s="35"/>
    </row>
    <row r="46" spans="1:13" ht="31.5" customHeight="1">
      <c r="A46" s="90"/>
      <c r="B46" s="45" t="s">
        <v>90</v>
      </c>
      <c r="C46" s="46" t="s">
        <v>21</v>
      </c>
      <c r="D46" s="45" t="s">
        <v>91</v>
      </c>
      <c r="E46" s="72">
        <v>2</v>
      </c>
      <c r="F46" s="91">
        <v>2</v>
      </c>
      <c r="G46" s="91">
        <v>2</v>
      </c>
      <c r="H46" s="91">
        <v>2</v>
      </c>
      <c r="I46" s="91">
        <v>2</v>
      </c>
      <c r="J46" s="91">
        <v>2</v>
      </c>
      <c r="K46" s="92">
        <f t="shared" ref="K46:K52" si="31">H46-E46</f>
        <v>0</v>
      </c>
      <c r="L46" s="92">
        <f t="shared" ref="L46:L52" si="32">I46-F46</f>
        <v>0</v>
      </c>
      <c r="M46" s="92">
        <f t="shared" ref="M46:M52" si="33">J46-G46</f>
        <v>0</v>
      </c>
    </row>
    <row r="47" spans="1:13" ht="17.25" customHeight="1">
      <c r="A47" s="90"/>
      <c r="B47" s="116" t="s">
        <v>104</v>
      </c>
      <c r="C47" s="117"/>
      <c r="D47" s="117"/>
      <c r="E47" s="117"/>
      <c r="F47" s="117"/>
      <c r="G47" s="117"/>
      <c r="H47" s="117"/>
      <c r="I47" s="117"/>
      <c r="J47" s="117"/>
      <c r="K47" s="117"/>
      <c r="L47" s="117"/>
      <c r="M47" s="118"/>
    </row>
    <row r="48" spans="1:13" ht="19.5" customHeight="1">
      <c r="A48" s="90"/>
      <c r="B48" s="45" t="s">
        <v>15</v>
      </c>
      <c r="C48" s="46"/>
      <c r="D48" s="45"/>
      <c r="E48" s="72"/>
      <c r="F48" s="91"/>
      <c r="G48" s="91"/>
      <c r="H48" s="35"/>
      <c r="I48" s="91"/>
      <c r="J48" s="93"/>
      <c r="K48" s="92"/>
      <c r="L48" s="92"/>
      <c r="M48" s="92"/>
    </row>
    <row r="49" spans="1:13" ht="31.5" customHeight="1">
      <c r="A49" s="90"/>
      <c r="B49" s="45" t="s">
        <v>92</v>
      </c>
      <c r="C49" s="46" t="s">
        <v>62</v>
      </c>
      <c r="D49" s="45" t="s">
        <v>93</v>
      </c>
      <c r="E49" s="91">
        <f>E43/E46</f>
        <v>36684</v>
      </c>
      <c r="F49" s="91">
        <f>F43/F46</f>
        <v>206336</v>
      </c>
      <c r="G49" s="91">
        <f t="shared" ref="G49" si="34">SUM(E49:F49)</f>
        <v>243020</v>
      </c>
      <c r="H49" s="91">
        <f>H43/H46</f>
        <v>36684</v>
      </c>
      <c r="I49" s="91">
        <f>I43/I46</f>
        <v>206308.91</v>
      </c>
      <c r="J49" s="91">
        <f t="shared" ref="J49" si="35">SUM(H49:I49)</f>
        <v>242992.91</v>
      </c>
      <c r="K49" s="91">
        <f t="shared" si="31"/>
        <v>0</v>
      </c>
      <c r="L49" s="91">
        <f t="shared" si="32"/>
        <v>-27.089999999996508</v>
      </c>
      <c r="M49" s="91">
        <f t="shared" si="33"/>
        <v>-27.089999999996508</v>
      </c>
    </row>
    <row r="50" spans="1:13" ht="17.25" customHeight="1">
      <c r="A50" s="90"/>
      <c r="B50" s="116" t="s">
        <v>104</v>
      </c>
      <c r="C50" s="117"/>
      <c r="D50" s="117"/>
      <c r="E50" s="117"/>
      <c r="F50" s="117"/>
      <c r="G50" s="117"/>
      <c r="H50" s="117"/>
      <c r="I50" s="117"/>
      <c r="J50" s="117"/>
      <c r="K50" s="117"/>
      <c r="L50" s="117"/>
      <c r="M50" s="118"/>
    </row>
    <row r="51" spans="1:13" ht="19.5" customHeight="1">
      <c r="A51" s="26"/>
      <c r="B51" s="45" t="s">
        <v>16</v>
      </c>
      <c r="C51" s="46"/>
      <c r="D51" s="45"/>
      <c r="E51" s="72"/>
      <c r="F51" s="91"/>
      <c r="G51" s="91"/>
      <c r="H51" s="35"/>
      <c r="I51" s="35"/>
      <c r="J51" s="35"/>
      <c r="K51" s="35"/>
      <c r="L51" s="35"/>
      <c r="M51" s="35"/>
    </row>
    <row r="52" spans="1:13" ht="28.5" customHeight="1">
      <c r="A52" s="26"/>
      <c r="B52" s="45" t="s">
        <v>94</v>
      </c>
      <c r="C52" s="46" t="s">
        <v>17</v>
      </c>
      <c r="D52" s="45" t="s">
        <v>95</v>
      </c>
      <c r="E52" s="72">
        <v>100</v>
      </c>
      <c r="F52" s="91">
        <v>100</v>
      </c>
      <c r="G52" s="91">
        <v>100</v>
      </c>
      <c r="H52" s="72">
        <v>100</v>
      </c>
      <c r="I52" s="91">
        <v>100</v>
      </c>
      <c r="J52" s="91">
        <v>100</v>
      </c>
      <c r="K52" s="92">
        <f t="shared" si="31"/>
        <v>0</v>
      </c>
      <c r="L52" s="92">
        <f t="shared" si="32"/>
        <v>0</v>
      </c>
      <c r="M52" s="92">
        <f t="shared" si="33"/>
        <v>0</v>
      </c>
    </row>
    <row r="53" spans="1:13" ht="18" customHeight="1">
      <c r="A53" s="26"/>
      <c r="B53" s="116" t="s">
        <v>104</v>
      </c>
      <c r="C53" s="117"/>
      <c r="D53" s="117"/>
      <c r="E53" s="117"/>
      <c r="F53" s="117"/>
      <c r="G53" s="117"/>
      <c r="H53" s="117"/>
      <c r="I53" s="117"/>
      <c r="J53" s="117"/>
      <c r="K53" s="117"/>
      <c r="L53" s="117"/>
      <c r="M53" s="118"/>
    </row>
    <row r="54" spans="1:13" ht="19.5" customHeight="1">
      <c r="A54" s="90">
        <v>4</v>
      </c>
      <c r="B54" s="123" t="str">
        <f>'7-8'!B9</f>
        <v>Придбання обладнання та предметів довгострокового користування</v>
      </c>
      <c r="C54" s="121"/>
      <c r="D54" s="121"/>
      <c r="E54" s="121"/>
      <c r="F54" s="121"/>
      <c r="G54" s="121"/>
      <c r="H54" s="121"/>
      <c r="I54" s="121"/>
      <c r="J54" s="121"/>
      <c r="K54" s="121"/>
      <c r="L54" s="121"/>
      <c r="M54" s="122"/>
    </row>
    <row r="55" spans="1:13" ht="18" customHeight="1">
      <c r="A55" s="90"/>
      <c r="B55" s="45" t="s">
        <v>13</v>
      </c>
      <c r="C55" s="46"/>
      <c r="D55" s="45"/>
      <c r="E55" s="72"/>
      <c r="F55" s="91"/>
      <c r="G55" s="91"/>
      <c r="H55" s="93"/>
      <c r="I55" s="93"/>
      <c r="J55" s="93"/>
      <c r="K55" s="93"/>
      <c r="L55" s="93"/>
      <c r="M55" s="94"/>
    </row>
    <row r="56" spans="1:13" ht="45" customHeight="1">
      <c r="A56" s="90"/>
      <c r="B56" s="45" t="s">
        <v>96</v>
      </c>
      <c r="C56" s="46" t="s">
        <v>62</v>
      </c>
      <c r="D56" s="45" t="s">
        <v>63</v>
      </c>
      <c r="E56" s="72"/>
      <c r="F56" s="91">
        <f>'7-8'!D9</f>
        <v>127030</v>
      </c>
      <c r="G56" s="91">
        <f>SUM(E56:F56)</f>
        <v>127030</v>
      </c>
      <c r="H56" s="72"/>
      <c r="I56" s="91">
        <f>'7-8'!G9</f>
        <v>127030</v>
      </c>
      <c r="J56" s="91">
        <f>SUM(H56:I56)</f>
        <v>127030</v>
      </c>
      <c r="K56" s="92">
        <f t="shared" ref="K56" si="36">H56-E56</f>
        <v>0</v>
      </c>
      <c r="L56" s="92">
        <f t="shared" ref="L56" si="37">I56-F56</f>
        <v>0</v>
      </c>
      <c r="M56" s="92">
        <f t="shared" ref="M56" si="38">J56-G56</f>
        <v>0</v>
      </c>
    </row>
    <row r="57" spans="1:13" ht="18" customHeight="1">
      <c r="A57" s="90"/>
      <c r="B57" s="116" t="s">
        <v>104</v>
      </c>
      <c r="C57" s="117"/>
      <c r="D57" s="117"/>
      <c r="E57" s="117"/>
      <c r="F57" s="117"/>
      <c r="G57" s="117"/>
      <c r="H57" s="117"/>
      <c r="I57" s="117"/>
      <c r="J57" s="117"/>
      <c r="K57" s="117"/>
      <c r="L57" s="117"/>
      <c r="M57" s="118"/>
    </row>
    <row r="58" spans="1:13" ht="17.25" customHeight="1">
      <c r="A58" s="90"/>
      <c r="B58" s="45" t="s">
        <v>14</v>
      </c>
      <c r="C58" s="46"/>
      <c r="D58" s="45"/>
      <c r="E58" s="72"/>
      <c r="F58" s="91"/>
      <c r="G58" s="91"/>
      <c r="H58" s="72"/>
      <c r="I58" s="91"/>
      <c r="J58" s="91"/>
      <c r="K58" s="92"/>
      <c r="L58" s="92"/>
      <c r="M58" s="92"/>
    </row>
    <row r="59" spans="1:13" ht="43.5" customHeight="1">
      <c r="A59" s="90"/>
      <c r="B59" s="45" t="s">
        <v>97</v>
      </c>
      <c r="C59" s="46" t="s">
        <v>98</v>
      </c>
      <c r="D59" s="45" t="s">
        <v>99</v>
      </c>
      <c r="E59" s="72"/>
      <c r="F59" s="91">
        <v>3</v>
      </c>
      <c r="G59" s="91">
        <f>SUM(E59:F59)</f>
        <v>3</v>
      </c>
      <c r="H59" s="72"/>
      <c r="I59" s="91">
        <v>3</v>
      </c>
      <c r="J59" s="91">
        <f>SUM(H59:I59)</f>
        <v>3</v>
      </c>
      <c r="K59" s="92">
        <f t="shared" ref="K59:K65" si="39">H59-E59</f>
        <v>0</v>
      </c>
      <c r="L59" s="92">
        <f t="shared" ref="L59:L65" si="40">I59-F59</f>
        <v>0</v>
      </c>
      <c r="M59" s="92">
        <f t="shared" ref="M59:M65" si="41">J59-G59</f>
        <v>0</v>
      </c>
    </row>
    <row r="60" spans="1:13" ht="17.25" customHeight="1">
      <c r="A60" s="90"/>
      <c r="B60" s="116" t="s">
        <v>104</v>
      </c>
      <c r="C60" s="117"/>
      <c r="D60" s="117"/>
      <c r="E60" s="117"/>
      <c r="F60" s="117"/>
      <c r="G60" s="117"/>
      <c r="H60" s="117"/>
      <c r="I60" s="117"/>
      <c r="J60" s="117"/>
      <c r="K60" s="117"/>
      <c r="L60" s="117"/>
      <c r="M60" s="118"/>
    </row>
    <row r="61" spans="1:13" ht="18" customHeight="1">
      <c r="A61" s="90"/>
      <c r="B61" s="45" t="s">
        <v>15</v>
      </c>
      <c r="C61" s="46"/>
      <c r="D61" s="45"/>
      <c r="E61" s="72"/>
      <c r="F61" s="91"/>
      <c r="G61" s="91"/>
      <c r="H61" s="72"/>
      <c r="I61" s="91"/>
      <c r="J61" s="91"/>
      <c r="K61" s="92"/>
      <c r="L61" s="92"/>
      <c r="M61" s="92"/>
    </row>
    <row r="62" spans="1:13" ht="48" customHeight="1">
      <c r="A62" s="90"/>
      <c r="B62" s="45" t="s">
        <v>100</v>
      </c>
      <c r="C62" s="46" t="s">
        <v>62</v>
      </c>
      <c r="D62" s="45" t="s">
        <v>101</v>
      </c>
      <c r="E62" s="72"/>
      <c r="F62" s="91">
        <f>F56/F59</f>
        <v>42343.333333333336</v>
      </c>
      <c r="G62" s="91">
        <f>SUM(E62:F62)</f>
        <v>42343.333333333336</v>
      </c>
      <c r="H62" s="72"/>
      <c r="I62" s="91">
        <f>I56/I59</f>
        <v>42343.333333333336</v>
      </c>
      <c r="J62" s="91">
        <f>SUM(H62:I62)</f>
        <v>42343.333333333336</v>
      </c>
      <c r="K62" s="92">
        <f t="shared" si="39"/>
        <v>0</v>
      </c>
      <c r="L62" s="92">
        <f t="shared" si="40"/>
        <v>0</v>
      </c>
      <c r="M62" s="92">
        <f t="shared" si="41"/>
        <v>0</v>
      </c>
    </row>
    <row r="63" spans="1:13" ht="20.25" customHeight="1">
      <c r="A63" s="90"/>
      <c r="B63" s="116" t="s">
        <v>104</v>
      </c>
      <c r="C63" s="117"/>
      <c r="D63" s="117"/>
      <c r="E63" s="117"/>
      <c r="F63" s="117"/>
      <c r="G63" s="117"/>
      <c r="H63" s="117"/>
      <c r="I63" s="117"/>
      <c r="J63" s="117"/>
      <c r="K63" s="117"/>
      <c r="L63" s="117"/>
      <c r="M63" s="118"/>
    </row>
    <row r="64" spans="1:13" ht="18.75" customHeight="1">
      <c r="A64" s="90"/>
      <c r="B64" s="45" t="s">
        <v>16</v>
      </c>
      <c r="C64" s="46"/>
      <c r="D64" s="45"/>
      <c r="E64" s="72"/>
      <c r="F64" s="91"/>
      <c r="G64" s="91"/>
      <c r="H64" s="72"/>
      <c r="I64" s="91"/>
      <c r="J64" s="91"/>
      <c r="K64" s="92"/>
      <c r="L64" s="92"/>
      <c r="M64" s="92"/>
    </row>
    <row r="65" spans="1:13" ht="54.75" customHeight="1">
      <c r="A65" s="90"/>
      <c r="B65" s="45" t="s">
        <v>102</v>
      </c>
      <c r="C65" s="46" t="s">
        <v>17</v>
      </c>
      <c r="D65" s="45" t="s">
        <v>103</v>
      </c>
      <c r="E65" s="72"/>
      <c r="F65" s="91">
        <v>100</v>
      </c>
      <c r="G65" s="91">
        <f>SUM(E65:F65)</f>
        <v>100</v>
      </c>
      <c r="H65" s="72"/>
      <c r="I65" s="91">
        <f>I56/F56*100</f>
        <v>100</v>
      </c>
      <c r="J65" s="91">
        <f>SUM(H65:I65)</f>
        <v>100</v>
      </c>
      <c r="K65" s="92">
        <f t="shared" si="39"/>
        <v>0</v>
      </c>
      <c r="L65" s="92">
        <f t="shared" si="40"/>
        <v>0</v>
      </c>
      <c r="M65" s="92">
        <f t="shared" si="41"/>
        <v>0</v>
      </c>
    </row>
    <row r="66" spans="1:13" ht="31.5" customHeight="1">
      <c r="A66" s="90"/>
      <c r="B66" s="116" t="s">
        <v>104</v>
      </c>
      <c r="C66" s="117"/>
      <c r="D66" s="117"/>
      <c r="E66" s="117"/>
      <c r="F66" s="117"/>
      <c r="G66" s="117"/>
      <c r="H66" s="117"/>
      <c r="I66" s="117"/>
      <c r="J66" s="117"/>
      <c r="K66" s="117"/>
      <c r="L66" s="117"/>
      <c r="M66" s="118"/>
    </row>
    <row r="67" spans="1:13" ht="17.25" customHeight="1">
      <c r="A67" s="26"/>
      <c r="B67" s="124" t="s">
        <v>20</v>
      </c>
      <c r="C67" s="125"/>
      <c r="D67" s="125"/>
      <c r="E67" s="125"/>
      <c r="F67" s="125"/>
      <c r="G67" s="125"/>
      <c r="H67" s="125"/>
      <c r="I67" s="125"/>
      <c r="J67" s="125"/>
      <c r="K67" s="125"/>
      <c r="L67" s="125"/>
      <c r="M67" s="126"/>
    </row>
    <row r="68" spans="1:13" ht="102.75" customHeight="1">
      <c r="A68" s="26"/>
      <c r="B68" s="127" t="s">
        <v>109</v>
      </c>
      <c r="C68" s="128"/>
      <c r="D68" s="128"/>
      <c r="E68" s="128"/>
      <c r="F68" s="128"/>
      <c r="G68" s="128"/>
      <c r="H68" s="128"/>
      <c r="I68" s="128"/>
      <c r="J68" s="128"/>
      <c r="K68" s="128"/>
      <c r="L68" s="128"/>
      <c r="M68" s="129"/>
    </row>
    <row r="69" spans="1:13" ht="15" customHeight="1"/>
    <row r="70" spans="1:13" ht="18.75">
      <c r="A70" s="41" t="s">
        <v>83</v>
      </c>
      <c r="B70" s="10"/>
    </row>
    <row r="71" spans="1:13" ht="255" customHeight="1">
      <c r="B71" s="130" t="s">
        <v>108</v>
      </c>
      <c r="C71" s="130"/>
      <c r="D71" s="130"/>
      <c r="E71" s="130"/>
      <c r="F71" s="130"/>
      <c r="G71" s="130"/>
      <c r="H71" s="130"/>
      <c r="I71" s="130"/>
      <c r="J71" s="130"/>
      <c r="K71" s="130"/>
      <c r="L71" s="130"/>
      <c r="M71" s="130"/>
    </row>
    <row r="72" spans="1:13" ht="18.75">
      <c r="B72" s="87" t="s">
        <v>84</v>
      </c>
      <c r="C72" s="88"/>
    </row>
    <row r="73" spans="1:13" ht="18.75">
      <c r="B73" s="6" t="s">
        <v>4</v>
      </c>
      <c r="F73" s="7" t="s">
        <v>5</v>
      </c>
      <c r="I73" s="8" t="s">
        <v>85</v>
      </c>
      <c r="J73" s="4"/>
    </row>
    <row r="74" spans="1:13">
      <c r="G74" s="9"/>
      <c r="I74" s="9"/>
    </row>
    <row r="75" spans="1:13" ht="18.75">
      <c r="B75" s="89" t="s">
        <v>86</v>
      </c>
      <c r="C75" s="89"/>
      <c r="D75" s="89"/>
      <c r="E75" s="28"/>
      <c r="F75" s="7" t="s">
        <v>5</v>
      </c>
      <c r="I75" s="8" t="s">
        <v>87</v>
      </c>
    </row>
    <row r="76" spans="1:13" ht="9" customHeight="1"/>
    <row r="77" spans="1:13" ht="27" customHeight="1">
      <c r="A77" s="119" t="s">
        <v>88</v>
      </c>
      <c r="B77" s="119"/>
      <c r="C77" s="119"/>
      <c r="D77" s="119"/>
      <c r="E77" s="119"/>
      <c r="F77" s="119"/>
      <c r="G77" s="119"/>
      <c r="H77" s="119"/>
      <c r="I77" s="119"/>
      <c r="J77" s="119"/>
      <c r="K77" s="119"/>
      <c r="L77" s="119"/>
      <c r="M77" s="119"/>
    </row>
  </sheetData>
  <mergeCells count="29">
    <mergeCell ref="B28:M28"/>
    <mergeCell ref="B27:M27"/>
    <mergeCell ref="B11:M11"/>
    <mergeCell ref="B16:M16"/>
    <mergeCell ref="B5:M5"/>
    <mergeCell ref="B17:M17"/>
    <mergeCell ref="E2:G2"/>
    <mergeCell ref="H2:J2"/>
    <mergeCell ref="K2:M2"/>
    <mergeCell ref="B10:M10"/>
    <mergeCell ref="B22:M22"/>
    <mergeCell ref="A77:M77"/>
    <mergeCell ref="B41:M41"/>
    <mergeCell ref="B54:M54"/>
    <mergeCell ref="B47:M47"/>
    <mergeCell ref="B50:M50"/>
    <mergeCell ref="B53:M53"/>
    <mergeCell ref="B57:M57"/>
    <mergeCell ref="B60:M60"/>
    <mergeCell ref="B63:M63"/>
    <mergeCell ref="B66:M66"/>
    <mergeCell ref="B67:M67"/>
    <mergeCell ref="B68:M68"/>
    <mergeCell ref="B71:M71"/>
    <mergeCell ref="B31:M31"/>
    <mergeCell ref="B34:M34"/>
    <mergeCell ref="B37:M37"/>
    <mergeCell ref="B40:M40"/>
    <mergeCell ref="B44:M44"/>
  </mergeCells>
  <pageMargins left="0.35433070866141736" right="0.35433070866141736" top="0.98425196850393704" bottom="0.39370078740157483" header="0" footer="0"/>
  <pageSetup paperSize="9" scale="8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7-8</vt:lpstr>
      <vt:lpstr>9-10</vt:lpstr>
      <vt:lpstr>'9-10'!Заголовки_для_печати</vt:lpstr>
      <vt:lpstr>'1-4'!Область_печати</vt:lpstr>
      <vt:lpstr>'7-8'!Область_печати</vt:lpstr>
      <vt:lpstr>'9-10'!Область_печати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2020-02-07T11:54:41Z</dcterms:modified>
</cp:coreProperties>
</file>